
<file path=[Content_Types].xml><?xml version="1.0" encoding="utf-8"?>
<Types xmlns="http://schemas.openxmlformats.org/package/2006/content-types">
  <Default Extension="bin" ContentType="application/vnd.openxmlformats-officedocument.spreadsheetml.printerSettings"/>
  <Default Extension="doc" ContentType="application/msword"/>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drawings/drawing3.xml" ContentType="application/vnd.openxmlformats-officedocument.drawing+xml"/>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embeddings/oleObject5.bin" ContentType="application/vnd.openxmlformats-officedocument.oleObject"/>
  <Override PartName="/xl/embeddings/oleObject6.bin" ContentType="application/vnd.openxmlformats-officedocument.oleObject"/>
  <Override PartName="/xl/drawings/drawing5.xml" ContentType="application/vnd.openxmlformats-officedocument.drawing+xml"/>
  <Override PartName="/xl/embeddings/oleObject7.bin" ContentType="application/vnd.openxmlformats-officedocument.oleObject"/>
  <Override PartName="/xl/drawings/drawing6.xml" ContentType="application/vnd.openxmlformats-officedocument.drawing+xml"/>
  <Override PartName="/xl/embeddings/oleObject8.bin" ContentType="application/vnd.openxmlformats-officedocument.oleObject"/>
  <Override PartName="/xl/drawings/drawing7.xml" ContentType="application/vnd.openxmlformats-officedocument.drawing+xml"/>
  <Override PartName="/xl/embeddings/oleObject9.bin" ContentType="application/vnd.openxmlformats-officedocument.oleObject"/>
  <Override PartName="/xl/embeddings/oleObject10.bin" ContentType="application/vnd.openxmlformats-officedocument.oleObject"/>
  <Override PartName="/xl/drawings/drawing8.xml" ContentType="application/vnd.openxmlformats-officedocument.drawing+xml"/>
  <Override PartName="/xl/embeddings/oleObject11.bin" ContentType="application/vnd.openxmlformats-officedocument.oleObject"/>
  <Override PartName="/xl/drawings/drawing9.xml" ContentType="application/vnd.openxmlformats-officedocument.drawing+xml"/>
  <Override PartName="/xl/embeddings/oleObject12.bin" ContentType="application/vnd.openxmlformats-officedocument.oleObject"/>
  <Override PartName="/xl/drawings/drawing10.xml" ContentType="application/vnd.openxmlformats-officedocument.drawing+xml"/>
  <Override PartName="/xl/embeddings/oleObject13.bin" ContentType="application/vnd.openxmlformats-officedocument.oleObject"/>
  <Override PartName="/xl/embeddings/oleObject14.bin" ContentType="application/vnd.openxmlformats-officedocument.oleObject"/>
  <Override PartName="/xl/drawings/drawing11.xml" ContentType="application/vnd.openxmlformats-officedocument.drawing+xml"/>
  <Override PartName="/xl/embeddings/oleObject15.bin" ContentType="application/vnd.openxmlformats-officedocument.oleObject"/>
  <Override PartName="/xl/drawings/drawing12.xml" ContentType="application/vnd.openxmlformats-officedocument.drawing+xml"/>
  <Override PartName="/xl/embeddings/oleObject16.bin" ContentType="application/vnd.openxmlformats-officedocument.oleObject"/>
  <Override PartName="/xl/embeddings/oleObject17.bin" ContentType="application/vnd.openxmlformats-officedocument.oleObject"/>
  <Override PartName="/xl/drawings/drawing13.xml" ContentType="application/vnd.openxmlformats-officedocument.drawing+xml"/>
  <Override PartName="/xl/embeddings/oleObject18.bin" ContentType="application/vnd.openxmlformats-officedocument.oleObject"/>
  <Override PartName="/xl/drawings/drawing14.xml" ContentType="application/vnd.openxmlformats-officedocument.drawing+xml"/>
  <Override PartName="/xl/embeddings/oleObject19.bin" ContentType="application/vnd.openxmlformats-officedocument.oleObject"/>
  <Override PartName="/xl/embeddings/oleObject20.bin" ContentType="application/vnd.openxmlformats-officedocument.oleObject"/>
  <Override PartName="/xl/drawings/drawing15.xml" ContentType="application/vnd.openxmlformats-officedocument.drawing+xml"/>
  <Override PartName="/xl/embeddings/oleObject21.bin" ContentType="application/vnd.openxmlformats-officedocument.oleObject"/>
  <Override PartName="/xl/drawings/drawing16.xml" ContentType="application/vnd.openxmlformats-officedocument.drawing+xml"/>
  <Override PartName="/xl/embeddings/oleObject22.bin" ContentType="application/vnd.openxmlformats-officedocument.oleObject"/>
  <Override PartName="/xl/externalLinks/externalLink1.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2.xml" ContentType="application/vnd.openxmlformats-officedocument.spreadsheetml.externalLink+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628"/>
  <workbookPr defaultThemeVersion="166925"/>
  <mc:AlternateContent xmlns:mc="http://schemas.openxmlformats.org/markup-compatibility/2006">
    <mc:Choice Requires="x15">
      <x15ac:absPath xmlns:x15ac="http://schemas.microsoft.com/office/spreadsheetml/2010/11/ac" url="E:\CNV 2020\"/>
    </mc:Choice>
  </mc:AlternateContent>
  <xr:revisionPtr revIDLastSave="0" documentId="13_ncr:1_{E38C3063-41B5-4CE2-8DD7-9F911BEDB86E}" xr6:coauthVersionLast="46" xr6:coauthVersionMax="46" xr10:uidLastSave="{00000000-0000-0000-0000-000000000000}"/>
  <bookViews>
    <workbookView xWindow="-113" yWindow="-113" windowWidth="17330" windowHeight="9241" tabRatio="895" xr2:uid="{7727D3B8-053B-4C17-A3ED-51326DEAECA3}"/>
  </bookViews>
  <sheets>
    <sheet name="BG" sheetId="1" r:id="rId1"/>
    <sheet name="EERR " sheetId="2" r:id="rId2"/>
    <sheet name="PN" sheetId="3" r:id="rId3"/>
    <sheet name="ORIGEN Y APLICACION" sheetId="4" r:id="rId4"/>
    <sheet name="NOTAS" sheetId="5" r:id="rId5"/>
    <sheet name="ANEXO A" sheetId="6" r:id="rId6"/>
    <sheet name="ANEXO B" sheetId="7" r:id="rId7"/>
    <sheet name="ANEXO C" sheetId="8" r:id="rId8"/>
    <sheet name="ANEXO&quot;D&quot;" sheetId="9" r:id="rId9"/>
    <sheet name="ANEXO&quot;E&quot;" sheetId="10" r:id="rId10"/>
    <sheet name="ANEXO&quot;F&quot;" sheetId="11" r:id="rId11"/>
    <sheet name="ANEXO&quot;G&quot;" sheetId="12" r:id="rId12"/>
    <sheet name="ANEXO&quot;H&quot;" sheetId="13" r:id="rId13"/>
    <sheet name="ANEXO&quot;I&quot; " sheetId="14" r:id="rId14"/>
    <sheet name="ANEXO J" sheetId="15" r:id="rId15"/>
    <sheet name="ComposicionAccionaria" sheetId="21" r:id="rId16"/>
  </sheets>
  <externalReferences>
    <externalReference r:id="rId17"/>
    <externalReference r:id="rId18"/>
    <externalReference r:id="rId19"/>
    <externalReference r:id="rId20"/>
    <externalReference r:id="rId21"/>
  </externalReferences>
  <definedNames>
    <definedName name="___xlnm__FilterDatabase">"#REF!!$A$1:$P$2294"</definedName>
    <definedName name="___xlnm__FilterDatabase_1">"#REF!!$A$1:$N$2128"</definedName>
    <definedName name="___xlnm__FilterDatabase_2">"#REF!!$A$1:$N$2737"</definedName>
    <definedName name="___xlnm__FilterDatabase_3">"#REF!!$A$1:$N$2208"</definedName>
    <definedName name="___xlnm__FilterDatabase_4">#REF!</definedName>
    <definedName name="___xlnm__FilterDatabase_5">"#REF!!$A$1:$N$2737"</definedName>
    <definedName name="___xlnm_Print_Area">"#REF!!$A$2259:$N$2298"</definedName>
    <definedName name="__xlnm__FilterDatabase">"#REF!!$A$1:$P$2294"</definedName>
    <definedName name="__xlnm__FilterDatabase_1">"#REF!!$A$1:$N$2128"</definedName>
    <definedName name="__xlnm__FilterDatabase_2">"#REF!!$A$1:$N$2737"</definedName>
    <definedName name="__xlnm__FilterDatabase_3">"#REF!!$A$1:$N$2208"</definedName>
    <definedName name="__xlnm__FilterDatabase_4">#REF!</definedName>
    <definedName name="__xlnm__FilterDatabase_5">"#REF!!$A$1:$N$2737"</definedName>
    <definedName name="__xlnm_Print_Area">"#REF!!$A$2259:$N$2298"</definedName>
    <definedName name="_1Sin_nombre">#REF!</definedName>
    <definedName name="_xlnm._FilterDatabase" localSheetId="15" hidden="1">ComposicionAccionaria!$A$17:$K$20</definedName>
    <definedName name="_origina_egresos_2011">#REF!</definedName>
    <definedName name="aaa">#REF!</definedName>
    <definedName name="aass">#REF!</definedName>
    <definedName name="Almacenes">#REF!</definedName>
    <definedName name="_xlnm.Print_Area" localSheetId="5">'ANEXO A'!$A$1:$K$39</definedName>
    <definedName name="_xlnm.Print_Area" localSheetId="7">'ANEXO C'!$A$1:$L$30</definedName>
    <definedName name="_xlnm.Print_Area" localSheetId="9">'ANEXO"E"'!$A$1:$G$22</definedName>
    <definedName name="_xlnm.Print_Area" localSheetId="10">'ANEXO"F"'!$A$1:$C$40</definedName>
    <definedName name="_xlnm.Print_Area" localSheetId="11">'ANEXO"G"'!$A$1:$F$57</definedName>
    <definedName name="_xlnm.Print_Area" localSheetId="12">'ANEXO"H"'!$A$1:$E$41</definedName>
    <definedName name="_xlnm.Print_Area" localSheetId="0">BG!$A$1:$G$47</definedName>
    <definedName name="_xlnm.Print_Area" localSheetId="15">ComposicionAccionaria!$A$1:$K$160</definedName>
    <definedName name="_xlnm.Print_Area" localSheetId="1">'EERR '!$B$1:$D$32</definedName>
    <definedName name="_xlnm.Print_Area" localSheetId="4">NOTAS!$A$1:$G$350</definedName>
    <definedName name="_xlnm.Print_Area" localSheetId="3">'ORIGEN Y APLICACION'!$A$1:$D$63</definedName>
    <definedName name="_xlnm.Print_Area" localSheetId="2">PN!$A$1:$K$47</definedName>
    <definedName name="bbbb">#REF!</definedName>
    <definedName name="BuiltIn_Print_Area">#REF!</definedName>
    <definedName name="BuiltIn_Print_Area___0">#REF!</definedName>
    <definedName name="BuiltIn_print_area2">#REF!</definedName>
    <definedName name="CambiosInventario">#REF!</definedName>
    <definedName name="CantAgu">'[1]Valuacion 31.12.10'!$G$10:$G$43</definedName>
    <definedName name="cantagust">'[2]Valuacion 31.03.2011'!$G$10:$G$43</definedName>
    <definedName name="CantAguT1">'[3]CVAB T1'!$E$25:$E$40</definedName>
    <definedName name="CantGol">'[1]Valuacion 31.12.10'!$C$10:$C$43</definedName>
    <definedName name="CantGolT1">'[3]CVAB T1'!$E$7:$E$22</definedName>
    <definedName name="CantPic">'[1]Valuacion 31.12.10'!$K$10:$K$43</definedName>
    <definedName name="CantPicT1">'[3]CVAB T1'!$E$43:$E$58</definedName>
    <definedName name="ClasAgu">'[1]Valuacion 31.12.10'!$H$10:$H$43</definedName>
    <definedName name="ClasAguT1">'[3]CVAB T1'!$D$25:$D$40</definedName>
    <definedName name="ClasGol">'[1]Valuacion 31.12.10'!$D$10:$D$43</definedName>
    <definedName name="ClasGolT1">'[3]CVAB T1'!$D$7:$D$22</definedName>
    <definedName name="ClasPic">'[1]Valuacion 31.12.10'!$L$10:$L$43</definedName>
    <definedName name="ClasPicT1">'[3]CVAB T1'!$D$43:$D$58</definedName>
    <definedName name="CVABT1">'[4]Valuacion 31.12.10'!$C$10:$C$43</definedName>
    <definedName name="nn">#REF!</definedName>
    <definedName name="ParamClas">[3]Params!$A$2:$C$8</definedName>
    <definedName name="Permanente">#REF!</definedName>
    <definedName name="PesAgu">'[1]Valuacion 31.12.10'!$I$10:$I$43</definedName>
    <definedName name="PesAguT1">'[3]CVAB T1'!$F$25:$F$40</definedName>
    <definedName name="PesGol">'[1]Valuacion 31.12.10'!$E$10:$E$43</definedName>
    <definedName name="PesGolT1">'[3]CVAB T1'!$F$7:$F$22</definedName>
    <definedName name="PesPic">'[1]Valuacion 31.12.10'!$M$10:$M$43</definedName>
    <definedName name="PesPicT1">'[3]CVAB T1'!$F$43:$F$58</definedName>
    <definedName name="primertrimestreaguapey">#REF!</definedName>
    <definedName name="_xlnm.Print_Titles" localSheetId="15">ComposicionAccionaria!$1:$20</definedName>
    <definedName name="_xlnm.Print_Titles" localSheetId="4">NOTAS!$1:$4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6" i="14" l="1"/>
  <c r="D36" i="14"/>
  <c r="E35" i="14"/>
  <c r="G35" i="14" s="1"/>
  <c r="E34" i="14"/>
  <c r="G34" i="14" s="1"/>
  <c r="E33" i="14"/>
  <c r="E36" i="14" s="1"/>
  <c r="G21" i="14"/>
  <c r="G13" i="14"/>
  <c r="G12" i="14"/>
  <c r="G20" i="14" s="1"/>
  <c r="E45" i="13"/>
  <c r="J13" i="9"/>
  <c r="J16" i="9" s="1"/>
  <c r="H13" i="9"/>
  <c r="H16" i="9" s="1"/>
  <c r="D13" i="9"/>
  <c r="D16" i="9" s="1"/>
  <c r="I11" i="9"/>
  <c r="I13" i="9" s="1"/>
  <c r="I16" i="9" s="1"/>
  <c r="H11" i="9"/>
  <c r="K22" i="8"/>
  <c r="G22" i="8"/>
  <c r="B22" i="8"/>
  <c r="L17" i="8"/>
  <c r="K17" i="8"/>
  <c r="J17" i="8"/>
  <c r="J22" i="8" s="1"/>
  <c r="I17" i="8"/>
  <c r="I22" i="8" s="1"/>
  <c r="H17" i="8"/>
  <c r="H22" i="8" s="1"/>
  <c r="G17" i="8"/>
  <c r="F17" i="8"/>
  <c r="F22" i="8" s="1"/>
  <c r="E17" i="8"/>
  <c r="E22" i="8" s="1"/>
  <c r="D17" i="8"/>
  <c r="D22" i="8" s="1"/>
  <c r="C17" i="8"/>
  <c r="B17" i="8"/>
  <c r="I48" i="3"/>
  <c r="B45" i="13" l="1"/>
  <c r="D45" i="13"/>
  <c r="G22" i="14"/>
  <c r="G33" i="14"/>
  <c r="G36" i="14" s="1"/>
  <c r="C123" i="5" l="1"/>
  <c r="C126" i="5" l="1"/>
  <c r="C125" i="5"/>
  <c r="C127" i="5"/>
</calcChain>
</file>

<file path=xl/sharedStrings.xml><?xml version="1.0" encoding="utf-8"?>
<sst xmlns="http://schemas.openxmlformats.org/spreadsheetml/2006/main" count="1193" uniqueCount="596">
  <si>
    <t>ESTADO DE SITUACION PATRIMONIAL AL 31/12/2020 COMPARATIVO CON PERIODO ANTERIOR</t>
  </si>
  <si>
    <t>ACTIVO</t>
  </si>
  <si>
    <t>PASIVO</t>
  </si>
  <si>
    <t>ACTIVO CORRIENTE</t>
  </si>
  <si>
    <t>PASIVO CORRIENTE</t>
  </si>
  <si>
    <t>Disponibilidades (Nota 3)</t>
  </si>
  <si>
    <t>Cuentas a Pagar  (Nota 13)</t>
  </si>
  <si>
    <t>Créditos por Ventas (Nota 4)</t>
  </si>
  <si>
    <t>Remun. y Cargas Soc.a Pagar  (Nota 14)</t>
  </si>
  <si>
    <t>Inversiones Temporales (Nota 5) Anexo D</t>
  </si>
  <si>
    <t>Cargas Fiscales a Pagar  (Nota 15)</t>
  </si>
  <si>
    <t>Otros Créditos (Nota 6)</t>
  </si>
  <si>
    <t>Provisiones (Nota 16)</t>
  </si>
  <si>
    <t>Bienes de Cambio (Nota 7)</t>
  </si>
  <si>
    <t>Deudas Bancarias y Financieras (Nota 16,1)</t>
  </si>
  <si>
    <t>Creditos Tributarios (Nota 8)</t>
  </si>
  <si>
    <t>Intereses a Devengar(Nota 16.2)</t>
  </si>
  <si>
    <t>Cargos Diferidos  (Nota 11)</t>
  </si>
  <si>
    <t xml:space="preserve">Intereses, Gtos Financ. A Dev.(Nota 12) </t>
  </si>
  <si>
    <t>Otros Activos (Nota 9.3)</t>
  </si>
  <si>
    <t>TOTAL ACTIVO CORRIENTE</t>
  </si>
  <si>
    <t>TOTAL PASIVO CORRIENTE</t>
  </si>
  <si>
    <t>ACTIVO NO CORRIENTE</t>
  </si>
  <si>
    <t>PASIVO NO CORRIENTE</t>
  </si>
  <si>
    <t>Bienes del Activo Fijo  (Nota 9) Anexo A</t>
  </si>
  <si>
    <t>Previsiones Judiciales (Nota 17)</t>
  </si>
  <si>
    <t>Prevision Cuenta Judicial (Nota 10)</t>
  </si>
  <si>
    <t>Inversiones (Nota 9.2)</t>
  </si>
  <si>
    <t>Bienes Intangibles (Nota 9,1)</t>
  </si>
  <si>
    <t>TOTAL ACTIVO NO CORRIENTE</t>
  </si>
  <si>
    <t>TOTAL PASIVO NO CORRIENTE</t>
  </si>
  <si>
    <t>TOTAL PASIVO</t>
  </si>
  <si>
    <t>PATRIMONIO NETO</t>
  </si>
  <si>
    <t>Capital Integrado (Nota 18)</t>
  </si>
  <si>
    <t>Utilidades p/Futuras Capitalizaciones (Nota 18)</t>
  </si>
  <si>
    <t>Revalúo (Nota 18)</t>
  </si>
  <si>
    <t>Reserva Legal (Nota 18)</t>
  </si>
  <si>
    <t>Resultado Ejercicios Anteriores  (Nota 18)</t>
  </si>
  <si>
    <t>TOTAL PATRIMONIO NETO</t>
  </si>
  <si>
    <t>TOTAL DEL ACTIVO</t>
  </si>
  <si>
    <t>TOTAL DEL PASIVO Y PATRIMONIO NETO</t>
  </si>
  <si>
    <t>ESTADO DE RESULTADOS</t>
  </si>
  <si>
    <t>DEL PERIODO FINALIZADO AL 31/12/2020 COMPARATIVO CON EL PERIODO ANTERIOR</t>
  </si>
  <si>
    <t>Ventas Netas</t>
  </si>
  <si>
    <t>Costo de las Mercaderías Vendidas (Anexo F)</t>
  </si>
  <si>
    <t>Gastos de Comercialización (Anexo H)</t>
  </si>
  <si>
    <t>Gastos de Administración (Anexo H)</t>
  </si>
  <si>
    <t xml:space="preserve">           (Menos: Imp. a la Rta.)</t>
  </si>
  <si>
    <t>Ganancia Ordinaria</t>
  </si>
  <si>
    <t>Resultados extraordinarios         ( + )</t>
  </si>
  <si>
    <t>Impuesto a la Renta                   ( - )</t>
  </si>
  <si>
    <t>Ganancia del Ejercicio</t>
  </si>
  <si>
    <t>Las Notas y Anexos que se acompañan son parte de los estados contables.</t>
  </si>
  <si>
    <t xml:space="preserve">                        ESTADO DE EVOLUCION DEL PATRIMONIO NETO</t>
  </si>
  <si>
    <t xml:space="preserve">       Por el ejercicio finalizado al 31/12/2020 comparativo con el ejercicio anterior</t>
  </si>
  <si>
    <t>(En Miles de Guaraníes)</t>
  </si>
  <si>
    <t>EJERCICIO FINALIZADO EL</t>
  </si>
  <si>
    <t xml:space="preserve">   APORTE DE LOS SOCIOS</t>
  </si>
  <si>
    <t xml:space="preserve">  GANANCIAS RESERVADAS</t>
  </si>
  <si>
    <t>TOTAL</t>
  </si>
  <si>
    <t>RESULTADOS</t>
  </si>
  <si>
    <t>RUBROS</t>
  </si>
  <si>
    <t>CAPITAL</t>
  </si>
  <si>
    <t>REVALUOS</t>
  </si>
  <si>
    <t>RESERVA</t>
  </si>
  <si>
    <t>OTRAS</t>
  </si>
  <si>
    <t>NO</t>
  </si>
  <si>
    <t>DEL</t>
  </si>
  <si>
    <t>SOCIAL</t>
  </si>
  <si>
    <t>LEGAL</t>
  </si>
  <si>
    <t>RESERVAS</t>
  </si>
  <si>
    <t>ASIGNADOS</t>
  </si>
  <si>
    <t>PAT. NETO</t>
  </si>
  <si>
    <t>S/Estado Cont.del Ejercicio Anterior</t>
  </si>
  <si>
    <t>Saldos Ajustados</t>
  </si>
  <si>
    <t>Incremento de Capital Social por:</t>
  </si>
  <si>
    <t>Capitalización de Reservas</t>
  </si>
  <si>
    <t>Capital de utilidades no distribuidas</t>
  </si>
  <si>
    <t>Aporte de Accionistas</t>
  </si>
  <si>
    <t>Retasación Patrimonial</t>
  </si>
  <si>
    <t>Capitalización del Revaluo</t>
  </si>
  <si>
    <t>Reserva Legal</t>
  </si>
  <si>
    <t>Utilidades p/Futuras Capitalizaciones</t>
  </si>
  <si>
    <t>Distribuc. de Resultado Acum.</t>
  </si>
  <si>
    <t>Otras Reservas</t>
  </si>
  <si>
    <t>Resultado del ejercicio anterior</t>
  </si>
  <si>
    <t>Revaluo</t>
  </si>
  <si>
    <t>Desafectacion de Reservas</t>
  </si>
  <si>
    <t>Aportes Irrevocables</t>
  </si>
  <si>
    <t>Resultado al 4to.Trimestre</t>
  </si>
  <si>
    <t>SALDO AL CIERRE DEL EJERCICIO</t>
  </si>
  <si>
    <t>Las Notas y Anexos que se acompañan forman parte integrante de estos estados contables.</t>
  </si>
  <si>
    <t xml:space="preserve">  </t>
  </si>
  <si>
    <t>ESTADO DE ORIGEN Y APLICACIÓN DE FONDOS</t>
  </si>
  <si>
    <t>Correspondiente al Ejercicio cerrado al 31/12/2020</t>
  </si>
  <si>
    <t>Ejercicio finalizado el</t>
  </si>
  <si>
    <t>VARIACION DE FONDOS</t>
  </si>
  <si>
    <t>Utilidad del Período</t>
  </si>
  <si>
    <t>OPERACIONES QUE NO SIGNIFICARON SALIDA DE FONDOS</t>
  </si>
  <si>
    <t xml:space="preserve"> </t>
  </si>
  <si>
    <t>Revalúo</t>
  </si>
  <si>
    <t xml:space="preserve">Reserva Legal </t>
  </si>
  <si>
    <t>Activos Intangibles</t>
  </si>
  <si>
    <t>OPERACIONES QUE SIGNIFICARON AUMENTO DE FONDOS</t>
  </si>
  <si>
    <t>Deudas Sociales</t>
  </si>
  <si>
    <t>Inversiones</t>
  </si>
  <si>
    <t>Creditos</t>
  </si>
  <si>
    <t>Acreedores Varios</t>
  </si>
  <si>
    <t>Deudores</t>
  </si>
  <si>
    <t>Bienes de Cambio</t>
  </si>
  <si>
    <t>Bienes de Uso</t>
  </si>
  <si>
    <t>Importaciones en Curso</t>
  </si>
  <si>
    <t>Cargos Diferidos</t>
  </si>
  <si>
    <t>Deudas Comerciales</t>
  </si>
  <si>
    <t>Deudas Bancarias</t>
  </si>
  <si>
    <t xml:space="preserve">Intereses a Devengar   </t>
  </si>
  <si>
    <t>Provisiones</t>
  </si>
  <si>
    <t>Previsiones</t>
  </si>
  <si>
    <t>TOTAL ORIGEN DE FONDOS</t>
  </si>
  <si>
    <t>Intangibles</t>
  </si>
  <si>
    <t xml:space="preserve">Reservas </t>
  </si>
  <si>
    <t>OPERACIONES QUE SIGNIFICARON SALIDA DE FONDOS</t>
  </si>
  <si>
    <t>Valores al Cobro</t>
  </si>
  <si>
    <t>Anticipo a Proveedores</t>
  </si>
  <si>
    <t>Deudas Fiscales</t>
  </si>
  <si>
    <t>Otros Créditos</t>
  </si>
  <si>
    <t>Proveedores</t>
  </si>
  <si>
    <t>Utilidades</t>
  </si>
  <si>
    <t>TOTAL APLICACIÓN DE FONDOS</t>
  </si>
  <si>
    <t>VARIACION NETA EN DISPONIBILIDADES</t>
  </si>
  <si>
    <t>DEMOSTRACION DE LA VARIACION DEL CAPITAL EN GIRO</t>
  </si>
  <si>
    <t>Disponibilidad al final del Ejercicio</t>
  </si>
  <si>
    <t>Disponibilidad del Ejercicio Anterior</t>
  </si>
  <si>
    <t>VARIACION DE LAS DISPONIBILIDADES</t>
  </si>
  <si>
    <t xml:space="preserve">                                     NOTAS A LOS ESTADOS</t>
  </si>
  <si>
    <t xml:space="preserve">                                     CONTABLES AL 31/12/2020</t>
  </si>
  <si>
    <t>1.   IDENTIDAD DE LA EMPRESA</t>
  </si>
  <si>
    <t>Constitución</t>
  </si>
  <si>
    <t>La empresa fue constituida el 29 de Julio de 1977 bajo la Razón Social COMFAR S.R.L. según escritura Nro. 110, a partir de la Escritura Pública Nº 100 de fecha 24 de marzo de 1995 la entidad denominada COMFAR S.R.L. pasó a denominarse  COMFAR S.A. Emisora de Capital Abierto.</t>
  </si>
  <si>
    <t>Estatutos</t>
  </si>
  <si>
    <t>Los Estatutos Sociales fueron aprobados y su Personería Jurídica anotada bajo el Nº 316. folio 4.706. Serie A e inscripta en el Registro Público de Comercio bajo el Nº 2.896 y siguientes. Serie B. Sus Estatutos Sociales fueron modificados por Escritura Pública Nº 479 de fecha 12 de diciembre de 1995 e inscripto bajo el Nº 84. Serie B. folio 852 y siguientes. Y por Escritura Pública Nº 212 de fecha 16 de septiembre de 1.999 e inscriptos bajo el Nº 1.415. Serie B. folio 9.029; Escritura Nº 964. inscripto bajo el Nº 611. Serie C Folio 5.955 y sgtes. de fecha 13/12/2010 del Registro Público de Comercio; Escritura N°163 de la fecha 30 de octubre del 2017 inscripta bajo el Nº 02 Folio 11-29 y sgtes. de fecha 29 de diciembre del 2017.</t>
  </si>
  <si>
    <t>Objetivos</t>
  </si>
  <si>
    <t>Los objetivos de la misma se hallan detallados en el Capítulo II. Artículo 3º de sus Estatutos Sociales y son entre otros:</t>
  </si>
  <si>
    <t>a) Dedicarse a la Industria Química. Farmacéutica y de Cosméticos.</t>
  </si>
  <si>
    <t>b) Compraventa de medicamentos nacionales e importados.</t>
  </si>
  <si>
    <t xml:space="preserve">c) Fabricación. distribución. elaboración. Importación de Mercaderías en  General.  </t>
  </si>
  <si>
    <t xml:space="preserve">d) Establecer industrias de cualquier naturaleza. </t>
  </si>
  <si>
    <t xml:space="preserve">e) Explotar o administrar establecimientos rurales. ganaderos. manufactureros. </t>
  </si>
  <si>
    <t>f) Operar con los bancos nacionales o extranjeros sin limitación alguna.</t>
  </si>
  <si>
    <t>g) Emitir títulos. valores y negociarlos a través de las Bolsas de Valores activas en el país o del exterior previa autorización de las autoridades respectivas y de conformidad con las leyes que regulan la materia.</t>
  </si>
  <si>
    <t xml:space="preserve">h) Emitir obligaciones o debentures y cualquier otro título financiero. operar en el mercado de capitales; y otras. </t>
  </si>
  <si>
    <t>Ideología</t>
  </si>
  <si>
    <t xml:space="preserve">    Negocio</t>
  </si>
  <si>
    <r>
      <t xml:space="preserve">          </t>
    </r>
    <r>
      <rPr>
        <sz val="12"/>
        <rFont val="Arial"/>
        <family val="2"/>
      </rPr>
      <t>Salud con Calidad</t>
    </r>
  </si>
  <si>
    <t xml:space="preserve">    Misión</t>
  </si>
  <si>
    <r>
      <t xml:space="preserve">          </t>
    </r>
    <r>
      <rPr>
        <sz val="12"/>
        <rFont val="Arial"/>
        <family val="2"/>
      </rPr>
      <t xml:space="preserve">Elaborar y Comercializar Medicamentos de Proyección Internacional que contribuyen para la Calidad de vida </t>
    </r>
  </si>
  <si>
    <t xml:space="preserve">          Integral de la Persona.</t>
  </si>
  <si>
    <t xml:space="preserve">    Visión</t>
  </si>
  <si>
    <r>
      <t xml:space="preserve">          </t>
    </r>
    <r>
      <rPr>
        <sz val="12"/>
        <rFont val="Arial"/>
        <family val="2"/>
      </rPr>
      <t>Ser la Compañía Líder de la Industria Farmacéutica</t>
    </r>
  </si>
  <si>
    <t>Actividad Comercial Actual:</t>
  </si>
  <si>
    <t>Manteniendo nuestras políticas comerciales y ampliando nuestra cobertura. la firma mantiene fuertemente su desempeño con las líneas de producción propia, LABORATORIO EMPA, se cumplieron varios contratos de provisión de medicamentos por licitaciones adjudicadas a instituciones del estado, además de la provisión a nuestros clientes del exterior con caramelos medicinales y otros de nuestro Laboratorio EMPA.</t>
  </si>
  <si>
    <t>El rendimiento de la producción acompañó el mercado en cuanto a unidades de producción afectada por la pandemia Covid-19, se optimizaron los procesos productivos, se cumplieron con las entregas de mercaderías de licitación en las fechas previstas.s. En cuanto a las ventas, la merma de pedidos del sector Publico y la recesión económica también afectó el volumen de las mismas.</t>
  </si>
  <si>
    <t>Desarrollo de Proyectos:</t>
  </si>
  <si>
    <t>El MSPyBS nos otorgó la licencia para producción de Cannabis Medicinal, con esto, hemos elaborado las primeras producciones con materia prima importada inicialmente, en el plazo otorgado por la licencia  se producirá localmente. Este proyecto representa un innovador avance para nuestra firma, que asume con responsabilidad este enorme desafío, con miras a la satisfacción y bienestar de nuestros clientes, así como de nuestros colaboradores.</t>
  </si>
  <si>
    <r>
      <t xml:space="preserve">2. </t>
    </r>
    <r>
      <rPr>
        <b/>
        <sz val="13"/>
        <rFont val="Arial"/>
        <family val="2"/>
      </rPr>
      <t>PRINCIPALES POLÍTICAS Y PROCEDIMIENTOS CONTABLES.</t>
    </r>
  </si>
  <si>
    <t xml:space="preserve">        </t>
  </si>
  <si>
    <t xml:space="preserve">        Ubicación </t>
  </si>
  <si>
    <t>La Sociedad cuenta con un local propio en la ciudad de Asunción en la Avenida Artigas Nº 2315 y una sucursal en la ciudad de Mariano Roque Alonso, sobre la calle Mcal.Estigarribia c/ Tuyuti Nro. 1360</t>
  </si>
  <si>
    <t>En la preparación y presentación de los estados contables fueron aplicadas las siguientes políticas de contabilidad significativas, de acuerdo a normas contenidas en la Resolución CNV N° 5/92 para la elaboración de los estados financieros:</t>
  </si>
  <si>
    <t>a) Moneda de Cuenta.</t>
  </si>
  <si>
    <t>La moneda de cuenta utilizada para la elaboración de estados contables es el Guaraní, moneda oficial de la República del Paraguay.</t>
  </si>
  <si>
    <t>b) Efectos de la Inflación.</t>
  </si>
  <si>
    <r>
      <t xml:space="preserve">Los presentes estados contables han sido preparados sobre la base de cifras históricas, sin considerar el efecto que las variaciones en el poder adquisitivo de la moneda local puedan tener en los rubros no monetarios que componen dichos estados, debido a que la corrección monetaria no constituye un principio de contabilidad de aceptación generalizada en el Paraguay, excepto los rubros en moneda extranjera que son ajustados al tipo de cambio de cierre como se explica en la nota </t>
    </r>
    <r>
      <rPr>
        <b/>
        <sz val="12"/>
        <rFont val="Arial"/>
        <family val="2"/>
      </rPr>
      <t>2.c)</t>
    </r>
    <r>
      <rPr>
        <sz val="12"/>
        <rFont val="Arial"/>
        <family val="2"/>
      </rPr>
      <t xml:space="preserve"> y los activos fijos que son revaluados de acuerdo a lo indicado en la nota </t>
    </r>
    <r>
      <rPr>
        <b/>
        <sz val="12"/>
        <rFont val="Arial"/>
        <family val="2"/>
      </rPr>
      <t>2.e)</t>
    </r>
    <r>
      <rPr>
        <sz val="12"/>
        <rFont val="Arial"/>
        <family val="2"/>
      </rPr>
      <t>.</t>
    </r>
  </si>
  <si>
    <t>c) Valuación de rubros en moneda extranjera.</t>
  </si>
  <si>
    <t>Los activos y pasivos en monedas extranjeras han sido valuados al tipo de cambio comprador y vendedor respectivamente, vigente en el mercado libre fluctuante al cierre. Dichas cotizaciones fueron:</t>
  </si>
  <si>
    <t>Moneda</t>
  </si>
  <si>
    <t>Ejercicio 31-12-2020</t>
  </si>
  <si>
    <t>Ejercicio 31-12-2019</t>
  </si>
  <si>
    <t>ACTIVOS</t>
  </si>
  <si>
    <t>PASIVOS</t>
  </si>
  <si>
    <t>1 Dólar Americano</t>
  </si>
  <si>
    <t>2 Euro</t>
  </si>
  <si>
    <t xml:space="preserve">      </t>
  </si>
  <si>
    <t xml:space="preserve">       d)    Valuación de Bienes de Cambio.</t>
  </si>
  <si>
    <t>Las mercaderías de Producción EMPA – EMPAFAR son valuadas por lote de producción, teniendo en cuenta el costo de Mano de Obra, Insumos, y Materia Prima.</t>
  </si>
  <si>
    <t xml:space="preserve">Las mercaderías importadas son valuadas al costo de cada despacho y al tipo de cambio vigente en la fecha del despacho. </t>
  </si>
  <si>
    <t>e) Valuación de Bienes de Uso.</t>
  </si>
  <si>
    <t xml:space="preserve">Los bienes de uso adquiridos por la empresa se encuentran valuados al costo de adquisición más todos los gastos efectuados y que fueron necesarios para su incorporación al patrimonio del ente y puesta en funcionamiento. </t>
  </si>
  <si>
    <t>Las depreciaciones de los bienes que componen el rubro han sido computadas mediante cargos periódicos a resultados en función a la vida útil estimada de los mismos. Los cálculos han sido efectuados aplicando el sistema de línea recta o cuota constante. El valor residual de los bienes de uso fueron calculados en base a las reglamentaciones vigentes.</t>
  </si>
  <si>
    <t>f)     Reconocimiento de los Ingresos y Gastos.</t>
  </si>
  <si>
    <t>Los ingresos y egresos son reconocidos contablemente en el momento de su devengamiento sin tener en cuenta que los mismos hayan sido cobrados o pagados.</t>
  </si>
  <si>
    <t xml:space="preserve">g) Previsiones </t>
  </si>
  <si>
    <t>Las previsiones son aplicadas de acuerdo a las Leyes legales vigentes.</t>
  </si>
  <si>
    <r>
      <t xml:space="preserve">3.     </t>
    </r>
    <r>
      <rPr>
        <b/>
        <sz val="14"/>
        <rFont val="Arial"/>
        <family val="2"/>
      </rPr>
      <t>Disponibilidades</t>
    </r>
  </si>
  <si>
    <t>La composición del rubro es la siguiente:</t>
  </si>
  <si>
    <t>Cuenta</t>
  </si>
  <si>
    <t>Gs.</t>
  </si>
  <si>
    <t>Caja</t>
  </si>
  <si>
    <t xml:space="preserve">Recaudaciones a Depositar </t>
  </si>
  <si>
    <t>Fondo Fijo</t>
  </si>
  <si>
    <t>Bco. Itau Paraguay S.A. Gs.</t>
  </si>
  <si>
    <t>Bco. Itau Paraguay S.A. USD</t>
  </si>
  <si>
    <t>Banco BBVA Gs.</t>
  </si>
  <si>
    <t>Banco BBVA USD</t>
  </si>
  <si>
    <t>Bco. Continental S.A.E.C.A. CC. Gs.</t>
  </si>
  <si>
    <t>Bco. Nacional de Fomento CC. Gs.</t>
  </si>
  <si>
    <t>Bco. Nación Argentina CC. Gs.</t>
  </si>
  <si>
    <t>Bco. Sudameris Bank S.A.E.C.A. CC. Gs.</t>
  </si>
  <si>
    <t xml:space="preserve">Financiera El Comercio S.A.E.C.A. </t>
  </si>
  <si>
    <t>Al 31 de diciembre 2020 la empresa no posee disponibilidades restringidas sobre los valores expuestos.</t>
  </si>
  <si>
    <t>4. Créditos por Ventas</t>
  </si>
  <si>
    <r>
      <t xml:space="preserve">El saldo de esta cuenta de Gs. 22.063.908.264 </t>
    </r>
    <r>
      <rPr>
        <sz val="12"/>
        <color indexed="8"/>
        <rFont val="Arial"/>
        <family val="2"/>
      </rPr>
      <t xml:space="preserve">al de 31-12-2020 </t>
    </r>
    <r>
      <rPr>
        <sz val="12"/>
        <rFont val="Arial"/>
        <family val="2"/>
      </rPr>
      <t>y Gs.</t>
    </r>
    <r>
      <rPr>
        <sz val="10"/>
        <rFont val="Times New Roman"/>
        <family val="1"/>
      </rPr>
      <t xml:space="preserve"> </t>
    </r>
    <r>
      <rPr>
        <sz val="12"/>
        <rFont val="Arial"/>
        <family val="2"/>
      </rPr>
      <t>44.896.890.761 al 31-12-19, registra los montos a cobrar a Clientes por ventas de mercaderías. Este activo se halla respaldado por facturas conformadas por los clientes con vencimientos que oscilan entre 30 y 120 días. El detalle se expone en el siguiente cuadro:</t>
    </r>
  </si>
  <si>
    <t>Deudores por Ventas</t>
  </si>
  <si>
    <t>Débitos a Recuperar de Proveedores</t>
  </si>
  <si>
    <t>Deudores en Gestión de Cobro</t>
  </si>
  <si>
    <t>Sub Total</t>
  </si>
  <si>
    <t>Saldo a Regularizar M/E</t>
  </si>
  <si>
    <t>Deudores por Cheques Descontados</t>
  </si>
  <si>
    <t>Deudores por Cheques Rechazados</t>
  </si>
  <si>
    <t>4.1 Composición de Carteras de Crédito</t>
  </si>
  <si>
    <r>
      <t>El Saldo de esta cuenta de la cartera de créditos por Ventas asciende a Gs</t>
    </r>
    <r>
      <rPr>
        <b/>
        <sz val="12"/>
        <rFont val="Arial"/>
        <family val="2"/>
      </rPr>
      <t>. 19.296.712.922</t>
    </r>
    <r>
      <rPr>
        <sz val="12"/>
        <rFont val="Arial"/>
        <family val="2"/>
      </rPr>
      <t xml:space="preserve"> al 31-12-20 detallado según los siguientes criterios de clasificación:</t>
    </r>
    <r>
      <rPr>
        <b/>
        <sz val="12"/>
        <rFont val="Arial"/>
        <family val="2"/>
      </rPr>
      <t xml:space="preserve"> </t>
    </r>
  </si>
  <si>
    <t xml:space="preserve">   Cartera No Vencida</t>
  </si>
  <si>
    <t xml:space="preserve">          Corresponde a los saldos de la cuenta “Deudores de Ventas” a Vencer.</t>
  </si>
  <si>
    <t xml:space="preserve">   Cartera Vencida</t>
  </si>
  <si>
    <t xml:space="preserve">          Corresponde a los Saldos de la Cuenta Deudores Nacionales en Mora y (un) día de atraso hasta 90 (noventa) días. El atraso mas importante corresponde a la cartera pública.   </t>
  </si>
  <si>
    <t xml:space="preserve">   Gestión de Cobro</t>
  </si>
  <si>
    <t xml:space="preserve">         Corresponde a los Saldos de la Cuenta” Deudores en Gestión de Cobro” cuyos saldos presentan atrasos desde 91 (noventa y un) días o más y se encuentran en Proceso Judicial.</t>
  </si>
  <si>
    <t>A. Cartera No Vencida</t>
  </si>
  <si>
    <t>%</t>
  </si>
  <si>
    <r>
      <t>A.</t>
    </r>
    <r>
      <rPr>
        <sz val="11"/>
        <color indexed="8"/>
        <rFont val="Arial"/>
        <family val="2"/>
      </rPr>
      <t xml:space="preserve"> Cartera No Vencida Deudores por Venta</t>
    </r>
  </si>
  <si>
    <t>B. Cartera Vencida</t>
  </si>
  <si>
    <r>
      <t>B1</t>
    </r>
    <r>
      <rPr>
        <sz val="11"/>
        <color indexed="8"/>
        <rFont val="Arial"/>
        <family val="2"/>
      </rPr>
      <t>. Normal</t>
    </r>
  </si>
  <si>
    <r>
      <t>B2</t>
    </r>
    <r>
      <rPr>
        <sz val="11"/>
        <color indexed="8"/>
        <rFont val="Arial"/>
        <family val="2"/>
      </rPr>
      <t>. Gestión de Cobro Judicial</t>
    </r>
  </si>
  <si>
    <t>TOTAL. CARTERA</t>
  </si>
  <si>
    <t xml:space="preserve">Días de Atraso </t>
  </si>
  <si>
    <t xml:space="preserve">1 a 30 </t>
  </si>
  <si>
    <t>30 a 90</t>
  </si>
  <si>
    <r>
      <t xml:space="preserve">5. </t>
    </r>
    <r>
      <rPr>
        <b/>
        <sz val="14"/>
        <rFont val="Arial"/>
        <family val="2"/>
      </rPr>
      <t>Inversiones Temporales</t>
    </r>
  </si>
  <si>
    <t>El saldo de esta cuenta registra las inversiones en Certificados de Depósitos  de Ahorro. realizados por la firma en entidades financieras cuya exposición  se expone a continuación s/detalle:</t>
  </si>
  <si>
    <t xml:space="preserve">Entidad </t>
  </si>
  <si>
    <t xml:space="preserve">Financiera El Comercio   </t>
  </si>
  <si>
    <t>Financiera El Comercio   usd</t>
  </si>
  <si>
    <t>6. Otros Créditos.</t>
  </si>
  <si>
    <t>Registra los derechos a favor de la empresa por diversos conceptos, conforme al siguiente detalle:</t>
  </si>
  <si>
    <t>Adelantos a Rendir</t>
  </si>
  <si>
    <t>Anticipos al Personal</t>
  </si>
  <si>
    <t>Anticipo a Rendir-Despachos</t>
  </si>
  <si>
    <t>Adelanto Gastos de Gira</t>
  </si>
  <si>
    <t>Importaciones Varias en Curso otras Import.</t>
  </si>
  <si>
    <t>7. Bienes de Cambio</t>
  </si>
  <si>
    <t>Este rubro registra el importe de las mercaderías para la venta y los insumos para la elaboración de estos así como las importaciones en curso.</t>
  </si>
  <si>
    <t>Mercaderías</t>
  </si>
  <si>
    <t>Materias Primas</t>
  </si>
  <si>
    <t>Envases y Materiales</t>
  </si>
  <si>
    <t>Muestras Médicas</t>
  </si>
  <si>
    <t xml:space="preserve">Productos en Proceso </t>
  </si>
  <si>
    <t>Productos Semi Terminados</t>
  </si>
  <si>
    <t>Insumos Control de Calidad</t>
  </si>
  <si>
    <t>Importaciones en curso</t>
  </si>
  <si>
    <t>Útiles e Impresos</t>
  </si>
  <si>
    <t>Artículos Promocionales</t>
  </si>
  <si>
    <t>Mercaderias a Reclamar</t>
  </si>
  <si>
    <t>(-) Prevision por Obsolescencia</t>
  </si>
  <si>
    <t xml:space="preserve">Total </t>
  </si>
  <si>
    <t>8. Créditos Tributarios</t>
  </si>
  <si>
    <t>El saldo corresponde a créditos fiscales, anticipos de Impuesto a la Renta según detalle que se expone en el siguiente cuadro:</t>
  </si>
  <si>
    <t>Retención de Impuesto a la Renta</t>
  </si>
  <si>
    <t>Retención de IVA</t>
  </si>
  <si>
    <t>Anticipo Impuesto a la Renta</t>
  </si>
  <si>
    <t>IVA Credito Fiscal</t>
  </si>
  <si>
    <t>Créditos Tributarios Disponibles</t>
  </si>
  <si>
    <t>Retencion IVA a Regularizar</t>
  </si>
  <si>
    <t>9.     Bienes del Activo Fijo</t>
  </si>
  <si>
    <t xml:space="preserve">         La composición de los Bienes del Activo Fijo Netos de depreciación de la Sociedad es la siguiente:</t>
  </si>
  <si>
    <t>9 - Bienes de Uso</t>
  </si>
  <si>
    <t>Inmuebles</t>
  </si>
  <si>
    <t>Maquinarias y Equipos</t>
  </si>
  <si>
    <t>Herramientas</t>
  </si>
  <si>
    <t>Instalaciones</t>
  </si>
  <si>
    <t>Letreros y Exhibidores</t>
  </si>
  <si>
    <t>Muebles y Útiles</t>
  </si>
  <si>
    <t>Transporte</t>
  </si>
  <si>
    <t>Equipos de Informática</t>
  </si>
  <si>
    <t>Mejoras y Mantenimiento Edificios</t>
  </si>
  <si>
    <t>Utensilios y Enseres</t>
  </si>
  <si>
    <t>Obra en Curso</t>
  </si>
  <si>
    <t>Equipos contra Incendio</t>
  </si>
  <si>
    <t>Sistema Central de Acondicionador Aire</t>
  </si>
  <si>
    <t>Equipos de Comunicación</t>
  </si>
  <si>
    <t>Leasing en Curso</t>
  </si>
  <si>
    <t>Biblioteca</t>
  </si>
  <si>
    <t>9.1 - Activo Intangible</t>
  </si>
  <si>
    <t>Marcas y Patentes</t>
  </si>
  <si>
    <t>Programas y Sist.Informaticos</t>
  </si>
  <si>
    <t>Amortización</t>
  </si>
  <si>
    <t>9.2 - Inversiones</t>
  </si>
  <si>
    <t>Proyecto Paracann</t>
  </si>
  <si>
    <t>9.3 - Otros Activos</t>
  </si>
  <si>
    <t>Respuestos y Elementos de Uso</t>
  </si>
  <si>
    <t>10. Previsiones</t>
  </si>
  <si>
    <t xml:space="preserve">  La composición del rubro es la siguiente:</t>
  </si>
  <si>
    <t>Indemnizaciones Laborales</t>
  </si>
  <si>
    <t>Otras Previsiones(Indumaba)</t>
  </si>
  <si>
    <t>11.  Cargos Diferidos</t>
  </si>
  <si>
    <t>Comprende la cuenta de transitorios y cargos diferidos. El detalle se expone en el siguiente cuadro:</t>
  </si>
  <si>
    <t xml:space="preserve"> Cargos Diferidos C.P.</t>
  </si>
  <si>
    <t>Gastos a Devengar</t>
  </si>
  <si>
    <t>Gastos Pagados por Adelantado</t>
  </si>
  <si>
    <t>Gastos diferidos</t>
  </si>
  <si>
    <t xml:space="preserve"> Cargos Diferidos L.P.</t>
  </si>
  <si>
    <t>Gastos de Organización</t>
  </si>
  <si>
    <t>Amortización Acumulada</t>
  </si>
  <si>
    <t>12. Intereses y Gtos. Financieros Por Devengar</t>
  </si>
  <si>
    <t>Intereses a Cobrar  C.P.</t>
  </si>
  <si>
    <t>intereses a Devengar Bancos</t>
  </si>
  <si>
    <t xml:space="preserve">13. Cuentas a Pagar </t>
  </si>
  <si>
    <t>Este rubro registra los saldos adeudados al cierre a proveedores y otros acreedores. conforme al siguiente detalle:</t>
  </si>
  <si>
    <t>Proveedores del Exterior</t>
  </si>
  <si>
    <t xml:space="preserve">Proveedores Locales </t>
  </si>
  <si>
    <t>Proveedores Varios</t>
  </si>
  <si>
    <t xml:space="preserve">14. Remuneraciones y Cargas Sociales a Pagar </t>
  </si>
  <si>
    <t>Comprende los siguientes conceptos:</t>
  </si>
  <si>
    <t>Comisiones a Pagar</t>
  </si>
  <si>
    <t>Dividendos a Pagar</t>
  </si>
  <si>
    <t>Sueldos a Pagar</t>
  </si>
  <si>
    <t>IPS Aportes y Retenciones 25.5%</t>
  </si>
  <si>
    <t>15. Deudas Fiscales</t>
  </si>
  <si>
    <t>Provisión Impuesto a la Renta</t>
  </si>
  <si>
    <t>Retención a Pagar</t>
  </si>
  <si>
    <t>Anticipo Impuesto a la Renta a Pagar</t>
  </si>
  <si>
    <t>16. Provisiones</t>
  </si>
  <si>
    <t>16 - Provisiones</t>
  </si>
  <si>
    <t>Fondo Fijo a Reponer</t>
  </si>
  <si>
    <t xml:space="preserve">Provisiones  </t>
  </si>
  <si>
    <t>Otros Pasivos</t>
  </si>
  <si>
    <t>Otros Creditos</t>
  </si>
  <si>
    <t>Otras Previsiones</t>
  </si>
  <si>
    <t>16.1 - Duedas Bancarias y Financ.</t>
  </si>
  <si>
    <t>Prestamos en Entidades Financieras</t>
  </si>
  <si>
    <t>Intereses a Pagar Bancos</t>
  </si>
  <si>
    <t>16.2 - Intereses a Devengar</t>
  </si>
  <si>
    <t>Intereses a Devengar</t>
  </si>
  <si>
    <t>17. Previsiones</t>
  </si>
  <si>
    <t xml:space="preserve">Indemnizaciones Laborales </t>
  </si>
  <si>
    <t xml:space="preserve">18. Patrimonio Neto </t>
  </si>
  <si>
    <t xml:space="preserve">Patrimonio Neto Esta compuesto como sigue: </t>
  </si>
  <si>
    <t>Capital Integrado</t>
  </si>
  <si>
    <t>Revalúo Activo Fijo Ley 125/91</t>
  </si>
  <si>
    <t>Resultado Ejercicios Anteriores</t>
  </si>
  <si>
    <t>Resultado al Cuarto Trimestre</t>
  </si>
  <si>
    <t>20. Hechos Relevantes</t>
  </si>
  <si>
    <t>La pandemia del Covid-19 iniciada en marzo, ha incidido fuertemente en la ventas, que se vieron muy afectadas con relación a ejercicios anteriores. También las licitaciones públicas no desarrolladas en este ejercicio afectó a la venta del sector publico. La variación cambiaria superó 10% en relación al ejercicio anterior.</t>
  </si>
  <si>
    <t>21. Hechos Posteriores</t>
  </si>
  <si>
    <t>Desde la fecha de cierre del Ejercicio y hasta la fecha de emisión de los presentes Estados Financieros no se han producido acontecimientos y/o transacciones que puedan afectar significativamente la situación patrimonial y financiera de la firma.</t>
  </si>
  <si>
    <t>BALANCE GENERAL AL 31 DE DICIEMBRE DE 2020</t>
  </si>
  <si>
    <t xml:space="preserve">BIENES DE USO </t>
  </si>
  <si>
    <t>(En Miles de Guaranies)</t>
  </si>
  <si>
    <t>ANEXO "A"</t>
  </si>
  <si>
    <t xml:space="preserve">VALORES DE ORIGEN </t>
  </si>
  <si>
    <t>DEPRECIACIONES</t>
  </si>
  <si>
    <t>AL INICIO DEL PERIODO</t>
  </si>
  <si>
    <t>ALTAS Y TRANSF. DEL PERIODO</t>
  </si>
  <si>
    <t>BAJAS        DEL PERIODO</t>
  </si>
  <si>
    <t xml:space="preserve">REVALUO DEL PERIODO </t>
  </si>
  <si>
    <t>AL CIERRE DEL PERIODO</t>
  </si>
  <si>
    <t xml:space="preserve">ACUMULADO AL INICIO DEL PERIODO  </t>
  </si>
  <si>
    <t>ALTAS DEL PERIODO  AL 4T2020</t>
  </si>
  <si>
    <t>ACUMULADO AL CIERRE DEL PERIODO 4T2020</t>
  </si>
  <si>
    <t>NETO RESULTANTE</t>
  </si>
  <si>
    <t xml:space="preserve">CUENTAS </t>
  </si>
  <si>
    <t>INMUEBLES</t>
  </si>
  <si>
    <t>MAQUINARIAS Y EQUIPOS</t>
  </si>
  <si>
    <t>HERRAMIENTAS</t>
  </si>
  <si>
    <t>INSTALACIONES</t>
  </si>
  <si>
    <t>LETREROS Y EXHIBIDORES</t>
  </si>
  <si>
    <t>MUEBLES Y UTILES</t>
  </si>
  <si>
    <t>TRANSPORTE TERRESTRE</t>
  </si>
  <si>
    <t>EQUIPOS DE INFORMATICA</t>
  </si>
  <si>
    <t>MEJORAS Y MANT.EDIFICIOS</t>
  </si>
  <si>
    <t>CENTRAL DE AIRE COMPRIMIDO</t>
  </si>
  <si>
    <t>UTENSILIOS Y ENSERES</t>
  </si>
  <si>
    <t xml:space="preserve">EQUIPOS C/ INCENDIO </t>
  </si>
  <si>
    <t xml:space="preserve">FABRICA DE CARAMELOS </t>
  </si>
  <si>
    <t>SIST.CENTRAL ACOND.AIRE</t>
  </si>
  <si>
    <t>EQUIPOS DE COMUNICACION</t>
  </si>
  <si>
    <t>BIBLIOTECA</t>
  </si>
  <si>
    <t>OBRAS EN CURSO</t>
  </si>
  <si>
    <t>LEASING EN CURSO</t>
  </si>
  <si>
    <t>TOTAL EJERCICIO ACTUAL</t>
  </si>
  <si>
    <t>TOTAL EJERCICIO ANTERIOR</t>
  </si>
  <si>
    <t>BALANCE GENERAL AL 31/12/2020</t>
  </si>
  <si>
    <t>ACTIVOS  INTANGIBLES</t>
  </si>
  <si>
    <t>ANEXO "B"</t>
  </si>
  <si>
    <t>VALORES DE ORIGEN</t>
  </si>
  <si>
    <t>AMORTIZACIONES</t>
  </si>
  <si>
    <t>Al inicio del Ejercicio</t>
  </si>
  <si>
    <t>Al</t>
  </si>
  <si>
    <t>Acumuladas</t>
  </si>
  <si>
    <t>CUENTAS</t>
  </si>
  <si>
    <t>Aumentos</t>
  </si>
  <si>
    <t>Disminuc.</t>
  </si>
  <si>
    <t>Al 31 de</t>
  </si>
  <si>
    <t>al inicio</t>
  </si>
  <si>
    <t>Del</t>
  </si>
  <si>
    <t>Bajas</t>
  </si>
  <si>
    <t>Neto</t>
  </si>
  <si>
    <t>DICIEMBRE</t>
  </si>
  <si>
    <t>del</t>
  </si>
  <si>
    <t>Período</t>
  </si>
  <si>
    <t>Resultante</t>
  </si>
  <si>
    <t>Programas y Sistemas Informat.</t>
  </si>
  <si>
    <t>Total Ejercicio Actual</t>
  </si>
  <si>
    <t>Total Ejercicio Anterior</t>
  </si>
  <si>
    <t>INVERSIONES, ACCIONES, DEVENTURES Y OTROS TITULOS EMITIDOS EN SERIE</t>
  </si>
  <si>
    <t>PARTICIPACION EN OTRAS SOCIEDADES</t>
  </si>
  <si>
    <t>ANEXO "C"</t>
  </si>
  <si>
    <t>VALOR</t>
  </si>
  <si>
    <t>CLASE</t>
  </si>
  <si>
    <t>NOMINAL</t>
  </si>
  <si>
    <t>CANT.</t>
  </si>
  <si>
    <t>PATRIM.</t>
  </si>
  <si>
    <t>DE</t>
  </si>
  <si>
    <t xml:space="preserve">DE </t>
  </si>
  <si>
    <t>PORC.</t>
  </si>
  <si>
    <t>ACTIVIDAD</t>
  </si>
  <si>
    <t>SEGÚN ULTIMO BALANCE</t>
  </si>
  <si>
    <t>UNITARIO</t>
  </si>
  <si>
    <t>PROPORC.</t>
  </si>
  <si>
    <t>LIBROS</t>
  </si>
  <si>
    <t>COTIZACION</t>
  </si>
  <si>
    <t>PARTICIP.</t>
  </si>
  <si>
    <t>PRINCIPAL</t>
  </si>
  <si>
    <t>RESULTADO</t>
  </si>
  <si>
    <t>PATR.NETO</t>
  </si>
  <si>
    <t>INVERSIONES TEMPORARIAS</t>
  </si>
  <si>
    <t>INVERSIONES PERMANENTES</t>
  </si>
  <si>
    <t>BALANCE GENERAL AL 31 DICIEMBRE DE 2020</t>
  </si>
  <si>
    <t xml:space="preserve">   OTRAS INVERSIONES</t>
  </si>
  <si>
    <t>ANEXO "D"</t>
  </si>
  <si>
    <t>VALOR DE</t>
  </si>
  <si>
    <t>DE COSTO GS.</t>
  </si>
  <si>
    <t>DE COSTO USD.</t>
  </si>
  <si>
    <t>AMORTIZ.</t>
  </si>
  <si>
    <t>COTIZ.</t>
  </si>
  <si>
    <t>REGISTRADO</t>
  </si>
  <si>
    <t>AÑO ACTUAL</t>
  </si>
  <si>
    <t>AÑO ANT.</t>
  </si>
  <si>
    <t>INVERSIONES CORRIENTES</t>
  </si>
  <si>
    <t>Inversiones en Entidades Financieras</t>
  </si>
  <si>
    <t>Inversiones en Entidades Finan.USD</t>
  </si>
  <si>
    <t>SUBTOTAL</t>
  </si>
  <si>
    <t>INVERSIONES NO CORRIENTES</t>
  </si>
  <si>
    <t>TOTALES EJERCICIO</t>
  </si>
  <si>
    <t>USD.</t>
  </si>
  <si>
    <t>PREVISIONES</t>
  </si>
  <si>
    <t>Anexo "E"</t>
  </si>
  <si>
    <t>Saldos</t>
  </si>
  <si>
    <t>al Inicio</t>
  </si>
  <si>
    <t>al</t>
  </si>
  <si>
    <t>del Ejerc.</t>
  </si>
  <si>
    <t>Deducidas del Activo (Creditos por Ventas)</t>
  </si>
  <si>
    <t>Deducidas del Activo (Bienes de Cambio)</t>
  </si>
  <si>
    <t>Total</t>
  </si>
  <si>
    <t xml:space="preserve">       BALANCE GENERAL AL 31 DE DICIEMBRE DE 2020</t>
  </si>
  <si>
    <t xml:space="preserve">         COSTO DE MERCADERIAS O PRODUCTOS VENDIDOS</t>
  </si>
  <si>
    <t>ANEXO "F"</t>
  </si>
  <si>
    <t>DETALLE</t>
  </si>
  <si>
    <t>EJERCICIO</t>
  </si>
  <si>
    <t xml:space="preserve">COSTO DE MERCADERIAS </t>
  </si>
  <si>
    <t>EXISTENCIA  A COMIENZOS DEL PERIODO</t>
  </si>
  <si>
    <t>Productos terminados</t>
  </si>
  <si>
    <t>Productos en Proceso</t>
  </si>
  <si>
    <t xml:space="preserve">Materia Prima y Materiales </t>
  </si>
  <si>
    <t>Otros</t>
  </si>
  <si>
    <t>COMPRAS Y COSTO DE PRODUCCION DEL EJERCICIO</t>
  </si>
  <si>
    <t>EXISTENCIA AL CIERRE DEL PERIODO</t>
  </si>
  <si>
    <t>COSTO DE MERCADERIAS VENDIDAS</t>
  </si>
  <si>
    <t xml:space="preserve">              BALANCE GENERAL AL 31 DE DICIEMBRE DE 2020</t>
  </si>
  <si>
    <t xml:space="preserve">        ACTIVOS Y PASIVOS EN MONEDA EXTRANJERA</t>
  </si>
  <si>
    <t>ANEXO "G"</t>
  </si>
  <si>
    <t>Moneda Extranjera</t>
  </si>
  <si>
    <t>Cambio</t>
  </si>
  <si>
    <t>Moneda Local</t>
  </si>
  <si>
    <t>Clase</t>
  </si>
  <si>
    <t>Monto</t>
  </si>
  <si>
    <t>Ejerc. Año 2020</t>
  </si>
  <si>
    <t>Ejerc. Año 2019</t>
  </si>
  <si>
    <t>Bancos</t>
  </si>
  <si>
    <t>U$S</t>
  </si>
  <si>
    <t>Clientes</t>
  </si>
  <si>
    <t>TOTAL ACTIVO M.E. U$S</t>
  </si>
  <si>
    <t>PROVEEDORES</t>
  </si>
  <si>
    <t>PRESCRIPTION DATA AG.</t>
  </si>
  <si>
    <t>REDOX QUIMICA S.A.</t>
  </si>
  <si>
    <t>PRESCRIPTION DATA PARAGUAY S.A.</t>
  </si>
  <si>
    <t>FRANCISCO DANIEL MEZA CUENCA</t>
  </si>
  <si>
    <t>CAPSUGEL US, LLC</t>
  </si>
  <si>
    <t>PBL S.A.</t>
  </si>
  <si>
    <t>DISTRIPACK S.A.</t>
  </si>
  <si>
    <t>MATER FOOD S.A.</t>
  </si>
  <si>
    <t>PROLABPHARMA S.R.L.</t>
  </si>
  <si>
    <t>MATER PRIM COM.E IND. S.R.L.</t>
  </si>
  <si>
    <t>DROGUERIA ITALQUIMICA S.A.</t>
  </si>
  <si>
    <t>DATA SYSTEMS S.A.E.C.A.</t>
  </si>
  <si>
    <t>INSUQUIM S.R.L</t>
  </si>
  <si>
    <t>INDUSTRIA PARAGUAYA DE GASES S.R.L.</t>
  </si>
  <si>
    <t>INFOCENTER S.A.</t>
  </si>
  <si>
    <t>IMS HEALTH PARAGUAY S.R.L.</t>
  </si>
  <si>
    <t>INVERSIONES NEWELL RUBBERMAID CHILE</t>
  </si>
  <si>
    <t>SANFORD .U.S.A -</t>
  </si>
  <si>
    <t>CAMARA PYA. DE SUPERMERCADOS</t>
  </si>
  <si>
    <t>IMS HEALTH AG</t>
  </si>
  <si>
    <t>A.T.E. DE WALTER RAMON FRETEZ FRANCO</t>
  </si>
  <si>
    <t>SWISS PHARMA GROUP S.A.</t>
  </si>
  <si>
    <t>AUDIMER S.R.L.</t>
  </si>
  <si>
    <t>SUB -TOTALES</t>
  </si>
  <si>
    <t>OTROS PASIVOS</t>
  </si>
  <si>
    <t>Provisiones Varias USD.</t>
  </si>
  <si>
    <t>WALTER RITTER GmbH + CO</t>
  </si>
  <si>
    <t>Euro</t>
  </si>
  <si>
    <t>TOTAL PASIVO M.E.</t>
  </si>
  <si>
    <t>Riesgo de Cambio</t>
  </si>
  <si>
    <t xml:space="preserve">                           INFORMACION REQUERIDA SOBRE COSTOS Y GASTOS</t>
  </si>
  <si>
    <t>Anexo "H"</t>
  </si>
  <si>
    <t xml:space="preserve">Gastos de </t>
  </si>
  <si>
    <t>Rubros</t>
  </si>
  <si>
    <t>Administración</t>
  </si>
  <si>
    <t>Comercialización</t>
  </si>
  <si>
    <t>Remun. Adm.,Direc.,</t>
  </si>
  <si>
    <t>Síndico</t>
  </si>
  <si>
    <t>Honorarios y Rem.</t>
  </si>
  <si>
    <t>por Servicios</t>
  </si>
  <si>
    <t>Sueldos y Comisiones</t>
  </si>
  <si>
    <t>Contribuc. Sociales</t>
  </si>
  <si>
    <t>Gtos.Comerc.,Public.</t>
  </si>
  <si>
    <t>y Propaganda</t>
  </si>
  <si>
    <t>Impuestos, Tasas y</t>
  </si>
  <si>
    <t>Contribuciones</t>
  </si>
  <si>
    <t>Gastos Bancarios</t>
  </si>
  <si>
    <t>y Financieros</t>
  </si>
  <si>
    <t>Depreciación de</t>
  </si>
  <si>
    <t>Otros Gastos</t>
  </si>
  <si>
    <t>egresos ext.</t>
  </si>
  <si>
    <t>BALANCE GENERAL AL 30/09/2020</t>
  </si>
  <si>
    <t>DATOS ESTADISTICOS</t>
  </si>
  <si>
    <t>ANEXO "I"</t>
  </si>
  <si>
    <t>electricidad en proceso + gasto</t>
  </si>
  <si>
    <t xml:space="preserve">        Acumulado al Fin del Periodo</t>
  </si>
  <si>
    <t>INDICADORES OPERATIVOS</t>
  </si>
  <si>
    <t>Volumen de Producción (Unidades Físicas) Producción Propia</t>
  </si>
  <si>
    <t>Volumen de Ventas (Unidades Físicas) Produc. Propia e Importados</t>
  </si>
  <si>
    <t>Cantidad de Empleados y Obreros</t>
  </si>
  <si>
    <t>Consumo de Energía (En miles de Guaraníes)</t>
  </si>
  <si>
    <t>S/sistema</t>
  </si>
  <si>
    <t>(-) vtas. Especiales</t>
  </si>
  <si>
    <t>(-) ND-Otros Ing.</t>
  </si>
  <si>
    <t>(+) Vtas. Especiales  (present. Produccion)</t>
  </si>
  <si>
    <t xml:space="preserve">total Ventas </t>
  </si>
  <si>
    <t>Calculo de las ventas en unidades</t>
  </si>
  <si>
    <t>octubre</t>
  </si>
  <si>
    <t>noviembre</t>
  </si>
  <si>
    <t>Diciembre</t>
  </si>
  <si>
    <t>total trimestre</t>
  </si>
  <si>
    <t xml:space="preserve">                          INDICES ECONOMICO - FINANCIEROS</t>
  </si>
  <si>
    <t>ANEXO "J"</t>
  </si>
  <si>
    <t>INDICES</t>
  </si>
  <si>
    <t xml:space="preserve">   Acumulado al Fin del Periodo</t>
  </si>
  <si>
    <t>Liquidez</t>
  </si>
  <si>
    <t>Endeudamiento</t>
  </si>
  <si>
    <t>Rentabilidad s/ Capital  (Del Año)</t>
  </si>
  <si>
    <t xml:space="preserve">CUADRO DEL CAPITAL INTEGRADO </t>
  </si>
  <si>
    <t>% DEL</t>
  </si>
  <si>
    <t>CAP.</t>
  </si>
  <si>
    <t>Nº</t>
  </si>
  <si>
    <t>ACCIONISTAS</t>
  </si>
  <si>
    <t>SERIES</t>
  </si>
  <si>
    <t>AL</t>
  </si>
  <si>
    <t>VOTO</t>
  </si>
  <si>
    <t>Acciones</t>
  </si>
  <si>
    <t>MONTO</t>
  </si>
  <si>
    <t>INT.</t>
  </si>
  <si>
    <t>Ricardo Martin Heisecke Rivarola</t>
  </si>
  <si>
    <t>I</t>
  </si>
  <si>
    <t>A</t>
  </si>
  <si>
    <t>II</t>
  </si>
  <si>
    <t>B</t>
  </si>
  <si>
    <t>Beatriz Maria Artaza de Heisecke</t>
  </si>
  <si>
    <t>C</t>
  </si>
  <si>
    <t>TOTAL ACCIONES NOMINATIVAS</t>
  </si>
  <si>
    <t>TOTAL ACCIONARIO</t>
  </si>
  <si>
    <t xml:space="preserve">CLASE A </t>
  </si>
  <si>
    <t xml:space="preserve">CLASE B </t>
  </si>
  <si>
    <t xml:space="preserve">CLASE C </t>
  </si>
  <si>
    <t>Resultado al Cuarto Trimestre  (Nota 18)</t>
  </si>
  <si>
    <t>Martín Heisecke Rivarola</t>
  </si>
  <si>
    <t>Presidente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</si>
</sst>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164" formatCode="dd/mm/yy;@"/>
    <numFmt numFmtId="165" formatCode="#,##0.00\ ;\-#,##0.00\ ;&quot; -&quot;#\ ;@\ "/>
    <numFmt numFmtId="166" formatCode="#,##0\ ;\-#,##0\ ;&quot; -&quot;#\ ;@\ "/>
    <numFmt numFmtId="167" formatCode="#,##0\ ;\-#,##0\ ;&quot; - &quot;;@\ "/>
    <numFmt numFmtId="168" formatCode="#,##0.000"/>
    <numFmt numFmtId="169" formatCode="dd/mm/yyyy;@"/>
    <numFmt numFmtId="170" formatCode="* #,##0\ ;\-* #,##0\ ;* \-#\ ;@\ "/>
    <numFmt numFmtId="171" formatCode="#,##0\ ;[Red]\-#,##0\ "/>
    <numFmt numFmtId="172" formatCode="#,##0_ ;\-#,##0\ "/>
    <numFmt numFmtId="173" formatCode="#,###"/>
    <numFmt numFmtId="174" formatCode="_-* #,##0_-;\-* #,##0_-;_-* &quot;-&quot;??_-;_-@_-"/>
    <numFmt numFmtId="175" formatCode="#,##0\ ;&quot; (&quot;#,##0\);&quot; -&quot;#\ ;@\ "/>
    <numFmt numFmtId="176" formatCode="#,##0.0\ ;\-#,##0.0\ ;&quot; -&quot;#\ ;@\ "/>
    <numFmt numFmtId="177" formatCode="#,##0.0"/>
    <numFmt numFmtId="178" formatCode="0.0"/>
    <numFmt numFmtId="179" formatCode="#,###.00"/>
    <numFmt numFmtId="180" formatCode="#,##0.0000\ ;\-#,##0.0000\ ;&quot; -&quot;#.0000\ ;@\ "/>
    <numFmt numFmtId="181" formatCode="#,##0.000\ ;\-#,##0.000\ ;&quot; -&quot;#.0\ ;@\ "/>
    <numFmt numFmtId="182" formatCode="#,##0.00\ ;\-#,##0.00\ ;&quot; -&quot;#.00\ ;@\ "/>
    <numFmt numFmtId="183" formatCode="* #,##0.00\ ;\-* #,##0.00\ ;* \-#\ ;@\ "/>
    <numFmt numFmtId="184" formatCode="dd\/mm\/yyyy"/>
    <numFmt numFmtId="185" formatCode="#,##0_ ;[Red]\-#,##0\ "/>
    <numFmt numFmtId="186" formatCode="_-* #,##0\ _€_-;\-* #,##0\ _€_-;_-* &quot;-&quot;\ _€_-;_-@_-"/>
    <numFmt numFmtId="187" formatCode="_-* #,##0.00\ _p_t_a_-;\-* #,##0.00\ _p_t_a_-;_-* \-??\ _p_t_a_-;_-@_-"/>
    <numFmt numFmtId="188" formatCode="_-* #,##0\ _p_t_a_-;\-* #,##0\ _p_t_a_-;_-* \-??\ _p_t_a_-;_-@_-"/>
  </numFmts>
  <fonts count="57" x14ac:knownFonts="1">
    <font>
      <sz val="10"/>
      <name val="Arial"/>
      <family val="2"/>
    </font>
    <font>
      <sz val="11"/>
      <color theme="1"/>
      <name val="Calibri"/>
      <family val="2"/>
      <scheme val="minor"/>
    </font>
    <font>
      <sz val="10"/>
      <name val="Arial"/>
      <family val="2"/>
    </font>
    <font>
      <b/>
      <u/>
      <sz val="14"/>
      <color indexed="18"/>
      <name val="Arial"/>
      <family val="2"/>
    </font>
    <font>
      <b/>
      <sz val="12"/>
      <name val="Arial"/>
      <family val="2"/>
    </font>
    <font>
      <b/>
      <sz val="10"/>
      <color indexed="18"/>
      <name val="Arial"/>
      <family val="2"/>
    </font>
    <font>
      <b/>
      <sz val="9"/>
      <color indexed="18"/>
      <name val="Arial"/>
      <family val="2"/>
    </font>
    <font>
      <sz val="9"/>
      <name val="Arial"/>
      <family val="2"/>
    </font>
    <font>
      <b/>
      <sz val="10"/>
      <name val="Arial"/>
      <family val="2"/>
    </font>
    <font>
      <b/>
      <sz val="9"/>
      <name val="Arial"/>
      <family val="2"/>
    </font>
    <font>
      <sz val="10"/>
      <color indexed="18"/>
      <name val="Arial"/>
      <family val="2"/>
    </font>
    <font>
      <b/>
      <sz val="14"/>
      <name val="Arial"/>
      <family val="2"/>
    </font>
    <font>
      <b/>
      <sz val="11"/>
      <name val="Arial"/>
      <family val="2"/>
    </font>
    <font>
      <sz val="12"/>
      <name val="Arial"/>
      <family val="2"/>
    </font>
    <font>
      <sz val="11"/>
      <name val="Arial"/>
      <family val="2"/>
    </font>
    <font>
      <sz val="11"/>
      <color theme="1"/>
      <name val="Arial"/>
      <family val="2"/>
    </font>
    <font>
      <b/>
      <sz val="11"/>
      <color theme="1"/>
      <name val="Arial"/>
      <family val="2"/>
    </font>
    <font>
      <sz val="10"/>
      <color theme="1"/>
      <name val="Arial"/>
      <family val="2"/>
    </font>
    <font>
      <b/>
      <sz val="25"/>
      <name val="Arial"/>
      <family val="2"/>
    </font>
    <font>
      <b/>
      <shadow/>
      <sz val="20"/>
      <name val="Arial"/>
      <family val="2"/>
    </font>
    <font>
      <sz val="10"/>
      <name val="Times New Roman"/>
      <family val="1"/>
    </font>
    <font>
      <sz val="13"/>
      <name val="Arial"/>
      <family val="2"/>
    </font>
    <font>
      <b/>
      <sz val="13"/>
      <name val="Arial"/>
      <family val="2"/>
    </font>
    <font>
      <b/>
      <sz val="15"/>
      <name val="Arial"/>
      <family val="2"/>
    </font>
    <font>
      <b/>
      <sz val="12"/>
      <color rgb="FF000000"/>
      <name val="Arial"/>
      <family val="2"/>
    </font>
    <font>
      <sz val="11"/>
      <color rgb="FF000000"/>
      <name val="Arial"/>
      <family val="2"/>
    </font>
    <font>
      <b/>
      <sz val="11"/>
      <color rgb="FF000000"/>
      <name val="Arial"/>
      <family val="2"/>
    </font>
    <font>
      <sz val="12"/>
      <color indexed="8"/>
      <name val="Arial"/>
      <family val="2"/>
    </font>
    <font>
      <b/>
      <sz val="13"/>
      <color theme="1"/>
      <name val="Times New Roman"/>
      <family val="1"/>
    </font>
    <font>
      <b/>
      <sz val="12"/>
      <color theme="1"/>
      <name val="Arial"/>
      <family val="2"/>
    </font>
    <font>
      <b/>
      <sz val="14"/>
      <color rgb="FF000000"/>
      <name val="Times New Roman"/>
      <family val="1"/>
    </font>
    <font>
      <sz val="11"/>
      <color indexed="8"/>
      <name val="Arial"/>
      <family val="2"/>
    </font>
    <font>
      <b/>
      <sz val="10"/>
      <color rgb="FF000000"/>
      <name val="Arial"/>
      <family val="2"/>
    </font>
    <font>
      <sz val="10"/>
      <color rgb="FF000000"/>
      <name val="Arial"/>
      <family val="2"/>
    </font>
    <font>
      <sz val="12"/>
      <color rgb="FF000000"/>
      <name val="Arial"/>
      <family val="2"/>
    </font>
    <font>
      <b/>
      <sz val="13"/>
      <color rgb="FF000000"/>
      <name val="Times New Roman"/>
      <family val="1"/>
    </font>
    <font>
      <b/>
      <sz val="5"/>
      <name val="Arial"/>
      <family val="2"/>
    </font>
    <font>
      <b/>
      <u/>
      <sz val="14"/>
      <name val="Arial"/>
      <family val="2"/>
    </font>
    <font>
      <b/>
      <u/>
      <sz val="11"/>
      <name val="Arial"/>
      <family val="2"/>
    </font>
    <font>
      <b/>
      <sz val="10"/>
      <color theme="0"/>
      <name val="Arial"/>
      <family val="2"/>
    </font>
    <font>
      <b/>
      <sz val="8"/>
      <name val="Arial"/>
      <family val="2"/>
    </font>
    <font>
      <sz val="8"/>
      <name val="Arial"/>
      <family val="2"/>
    </font>
    <font>
      <sz val="8"/>
      <color indexed="8"/>
      <name val="Arial"/>
      <family val="2"/>
    </font>
    <font>
      <b/>
      <sz val="10"/>
      <color indexed="8"/>
      <name val="Arial"/>
      <family val="2"/>
    </font>
    <font>
      <b/>
      <sz val="16"/>
      <name val="Arial"/>
      <family val="2"/>
    </font>
    <font>
      <b/>
      <u/>
      <sz val="12"/>
      <name val="Arial"/>
      <family val="2"/>
    </font>
    <font>
      <b/>
      <u/>
      <sz val="13"/>
      <name val="Arial"/>
      <family val="2"/>
    </font>
    <font>
      <u/>
      <sz val="9"/>
      <name val="Arial"/>
      <family val="2"/>
    </font>
    <font>
      <i/>
      <sz val="10"/>
      <name val="Arial"/>
      <family val="2"/>
    </font>
    <font>
      <sz val="11"/>
      <color theme="1"/>
      <name val="Calibri"/>
      <family val="2"/>
      <charset val="238"/>
      <scheme val="minor"/>
    </font>
    <font>
      <b/>
      <u/>
      <sz val="9"/>
      <name val="Arial"/>
      <family val="2"/>
    </font>
    <font>
      <sz val="9"/>
      <color theme="1"/>
      <name val="Arial"/>
      <family val="2"/>
    </font>
    <font>
      <b/>
      <sz val="9"/>
      <color theme="1"/>
      <name val="Arial"/>
      <family val="2"/>
    </font>
    <font>
      <b/>
      <sz val="10"/>
      <color rgb="FFFF0000"/>
      <name val="Arial"/>
      <family val="2"/>
    </font>
    <font>
      <sz val="10"/>
      <color indexed="9"/>
      <name val="Arial"/>
      <family val="2"/>
    </font>
    <font>
      <sz val="11"/>
      <color rgb="FFFF0000"/>
      <name val="Arial"/>
      <family val="2"/>
    </font>
    <font>
      <sz val="8"/>
      <color theme="1"/>
      <name val="Calibri"/>
      <family val="2"/>
      <scheme val="minor"/>
    </font>
  </fonts>
  <fills count="11">
    <fill>
      <patternFill patternType="none"/>
    </fill>
    <fill>
      <patternFill patternType="gray125"/>
    </fill>
    <fill>
      <patternFill patternType="solid">
        <fgColor indexed="48"/>
        <bgColor indexed="49"/>
      </patternFill>
    </fill>
    <fill>
      <patternFill patternType="solid">
        <fgColor theme="0"/>
        <bgColor indexed="64"/>
      </patternFill>
    </fill>
    <fill>
      <patternFill patternType="solid">
        <fgColor theme="0" tint="-0.249977111117893"/>
        <bgColor indexed="64"/>
      </patternFill>
    </fill>
    <fill>
      <patternFill patternType="solid">
        <fgColor rgb="FFD9D9D9"/>
        <bgColor indexed="64"/>
      </patternFill>
    </fill>
    <fill>
      <patternFill patternType="solid">
        <fgColor theme="0" tint="-0.34998626667073579"/>
        <bgColor indexed="64"/>
      </patternFill>
    </fill>
    <fill>
      <patternFill patternType="solid">
        <fgColor rgb="FFF2F2F2"/>
        <bgColor indexed="64"/>
      </patternFill>
    </fill>
    <fill>
      <patternFill patternType="solid">
        <fgColor theme="4" tint="0.79998168889431442"/>
        <bgColor indexed="64"/>
      </patternFill>
    </fill>
    <fill>
      <patternFill patternType="solid">
        <fgColor indexed="22"/>
        <bgColor indexed="31"/>
      </patternFill>
    </fill>
    <fill>
      <patternFill patternType="solid">
        <fgColor theme="6"/>
        <bgColor indexed="64"/>
      </patternFill>
    </fill>
  </fills>
  <borders count="85">
    <border>
      <left/>
      <right/>
      <top/>
      <bottom/>
      <diagonal/>
    </border>
    <border>
      <left style="thin">
        <color indexed="63"/>
      </left>
      <right style="thin">
        <color indexed="63"/>
      </right>
      <top style="thin">
        <color indexed="63"/>
      </top>
      <bottom style="thin">
        <color indexed="63"/>
      </bottom>
      <diagonal/>
    </border>
    <border>
      <left style="thin">
        <color indexed="63"/>
      </left>
      <right/>
      <top style="thin">
        <color indexed="63"/>
      </top>
      <bottom style="thin">
        <color indexed="63"/>
      </bottom>
      <diagonal/>
    </border>
    <border>
      <left style="thin">
        <color indexed="64"/>
      </left>
      <right style="thin">
        <color indexed="64"/>
      </right>
      <top style="thin">
        <color indexed="64"/>
      </top>
      <bottom style="thin">
        <color indexed="63"/>
      </bottom>
      <diagonal/>
    </border>
    <border>
      <left style="thin">
        <color indexed="64"/>
      </left>
      <right/>
      <top style="thin">
        <color indexed="64"/>
      </top>
      <bottom style="thin">
        <color indexed="63"/>
      </bottom>
      <diagonal/>
    </border>
    <border>
      <left/>
      <right style="thin">
        <color indexed="64"/>
      </right>
      <top style="thin">
        <color indexed="64"/>
      </top>
      <bottom style="thin">
        <color indexed="63"/>
      </bottom>
      <diagonal/>
    </border>
    <border>
      <left/>
      <right/>
      <top style="thin">
        <color indexed="63"/>
      </top>
      <bottom style="thin">
        <color indexed="63"/>
      </bottom>
      <diagonal/>
    </border>
    <border>
      <left style="thin">
        <color indexed="63"/>
      </left>
      <right style="thin">
        <color indexed="63"/>
      </right>
      <top style="thin">
        <color indexed="63"/>
      </top>
      <bottom/>
      <diagonal/>
    </border>
    <border>
      <left style="hair">
        <color indexed="8"/>
      </left>
      <right/>
      <top style="hair">
        <color indexed="8"/>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3"/>
      </right>
      <top style="thin">
        <color indexed="63"/>
      </top>
      <bottom/>
      <diagonal/>
    </border>
    <border>
      <left style="thin">
        <color indexed="63"/>
      </left>
      <right style="thin">
        <color indexed="63"/>
      </right>
      <top/>
      <bottom/>
      <diagonal/>
    </border>
    <border>
      <left style="hair">
        <color indexed="8"/>
      </left>
      <right/>
      <top/>
      <bottom/>
      <diagonal/>
    </border>
    <border>
      <left/>
      <right style="thin">
        <color indexed="63"/>
      </right>
      <top/>
      <bottom/>
      <diagonal/>
    </border>
    <border>
      <left style="thin">
        <color indexed="63"/>
      </left>
      <right/>
      <top/>
      <bottom/>
      <diagonal/>
    </border>
    <border>
      <left style="thin">
        <color indexed="64"/>
      </left>
      <right style="thin">
        <color indexed="63"/>
      </right>
      <top/>
      <bottom/>
      <diagonal/>
    </border>
    <border>
      <left style="thin">
        <color indexed="63"/>
      </left>
      <right style="thin">
        <color indexed="63"/>
      </right>
      <top/>
      <bottom style="thin">
        <color indexed="63"/>
      </bottom>
      <diagonal/>
    </border>
    <border>
      <left style="thin">
        <color indexed="64"/>
      </left>
      <right style="thin">
        <color indexed="64"/>
      </right>
      <top/>
      <bottom style="thin">
        <color indexed="63"/>
      </bottom>
      <diagonal/>
    </border>
    <border>
      <left/>
      <right style="thin">
        <color indexed="63"/>
      </right>
      <top/>
      <bottom style="thin">
        <color indexed="63"/>
      </bottom>
      <diagonal/>
    </border>
    <border>
      <left style="thin">
        <color indexed="63"/>
      </left>
      <right style="thin">
        <color indexed="63"/>
      </right>
      <top style="thin">
        <color indexed="63"/>
      </top>
      <bottom style="thin">
        <color indexed="64"/>
      </bottom>
      <diagonal/>
    </border>
    <border>
      <left style="thin">
        <color indexed="64"/>
      </left>
      <right/>
      <top style="thin">
        <color indexed="63"/>
      </top>
      <bottom style="thin">
        <color indexed="64"/>
      </bottom>
      <diagonal/>
    </border>
    <border>
      <left style="thin">
        <color indexed="64"/>
      </left>
      <right style="thin">
        <color indexed="64"/>
      </right>
      <top style="thin">
        <color indexed="63"/>
      </top>
      <bottom style="thin">
        <color indexed="64"/>
      </bottom>
      <diagonal/>
    </border>
    <border>
      <left/>
      <right style="thin">
        <color indexed="64"/>
      </right>
      <top style="thin">
        <color indexed="63"/>
      </top>
      <bottom style="thin">
        <color indexed="64"/>
      </bottom>
      <diagonal/>
    </border>
    <border>
      <left/>
      <right style="thin">
        <color indexed="63"/>
      </right>
      <top style="thin">
        <color indexed="63"/>
      </top>
      <bottom style="thin">
        <color indexed="64"/>
      </bottom>
      <diagonal/>
    </border>
    <border>
      <left style="thin">
        <color indexed="64"/>
      </left>
      <right style="thin">
        <color indexed="63"/>
      </right>
      <top style="thin">
        <color indexed="64"/>
      </top>
      <bottom/>
      <diagonal/>
    </border>
    <border>
      <left style="thin">
        <color indexed="63"/>
      </left>
      <right style="thin">
        <color indexed="63"/>
      </right>
      <top style="thin">
        <color indexed="64"/>
      </top>
      <bottom/>
      <diagonal/>
    </border>
    <border>
      <left style="thin">
        <color indexed="63"/>
      </left>
      <right style="thin">
        <color indexed="64"/>
      </right>
      <top style="thin">
        <color indexed="64"/>
      </top>
      <bottom/>
      <diagonal/>
    </border>
    <border>
      <left style="thin">
        <color indexed="63"/>
      </left>
      <right style="thin">
        <color indexed="64"/>
      </right>
      <top/>
      <bottom style="thin">
        <color indexed="63"/>
      </bottom>
      <diagonal/>
    </border>
    <border>
      <left style="thin">
        <color indexed="63"/>
      </left>
      <right style="thin">
        <color indexed="64"/>
      </right>
      <top style="thin">
        <color indexed="63"/>
      </top>
      <bottom/>
      <diagonal/>
    </border>
    <border>
      <left style="thin">
        <color indexed="63"/>
      </left>
      <right style="thin">
        <color indexed="64"/>
      </right>
      <top/>
      <bottom/>
      <diagonal/>
    </border>
    <border>
      <left style="thin">
        <color indexed="63"/>
      </left>
      <right style="thin">
        <color indexed="64"/>
      </right>
      <top style="thin">
        <color indexed="63"/>
      </top>
      <bottom style="thin">
        <color indexed="63"/>
      </bottom>
      <diagonal/>
    </border>
    <border>
      <left style="thin">
        <color indexed="64"/>
      </left>
      <right style="hair">
        <color indexed="8"/>
      </right>
      <top/>
      <bottom/>
      <diagonal/>
    </border>
    <border>
      <left style="thin">
        <color indexed="63"/>
      </left>
      <right style="thin">
        <color indexed="63"/>
      </right>
      <top style="thin">
        <color indexed="63"/>
      </top>
      <bottom style="double">
        <color indexed="63"/>
      </bottom>
      <diagonal/>
    </border>
    <border>
      <left style="thin">
        <color indexed="63"/>
      </left>
      <right style="thin">
        <color indexed="64"/>
      </right>
      <top style="thin">
        <color indexed="63"/>
      </top>
      <bottom style="double">
        <color indexed="63"/>
      </bottom>
      <diagonal/>
    </border>
    <border>
      <left style="thin">
        <color indexed="64"/>
      </left>
      <right/>
      <top/>
      <bottom style="thin">
        <color indexed="64"/>
      </bottom>
      <diagonal/>
    </border>
    <border>
      <left style="thin">
        <color indexed="63"/>
      </left>
      <right/>
      <top/>
      <bottom style="thin">
        <color indexed="64"/>
      </bottom>
      <diagonal/>
    </border>
    <border>
      <left style="thin">
        <color indexed="63"/>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3"/>
      </left>
      <right/>
      <top style="thin">
        <color indexed="63"/>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3"/>
      </left>
      <right/>
      <top/>
      <bottom style="thin">
        <color indexed="63"/>
      </bottom>
      <diagonal/>
    </border>
    <border>
      <left/>
      <right/>
      <top/>
      <bottom style="thin">
        <color indexed="63"/>
      </bottom>
      <diagonal/>
    </border>
    <border>
      <left style="thin">
        <color indexed="64"/>
      </left>
      <right style="thin">
        <color indexed="64"/>
      </right>
      <top/>
      <bottom style="thin">
        <color indexed="64"/>
      </bottom>
      <diagonal/>
    </border>
    <border>
      <left/>
      <right style="thin">
        <color indexed="63"/>
      </right>
      <top style="thin">
        <color indexed="63"/>
      </top>
      <bottom style="thin">
        <color indexed="63"/>
      </bottom>
      <diagonal/>
    </border>
    <border>
      <left style="thin">
        <color indexed="64"/>
      </left>
      <right/>
      <top/>
      <bottom style="thin">
        <color indexed="63"/>
      </bottom>
      <diagonal/>
    </border>
    <border>
      <left style="thin">
        <color indexed="64"/>
      </left>
      <right style="thin">
        <color indexed="63"/>
      </right>
      <top/>
      <bottom style="thin">
        <color indexed="63"/>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3"/>
      </right>
      <top style="thin">
        <color indexed="64"/>
      </top>
      <bottom style="thin">
        <color indexed="64"/>
      </bottom>
      <diagonal/>
    </border>
    <border>
      <left style="thin">
        <color indexed="63"/>
      </left>
      <right/>
      <top style="thin">
        <color indexed="64"/>
      </top>
      <bottom style="thin">
        <color indexed="64"/>
      </bottom>
      <diagonal/>
    </border>
    <border>
      <left style="thin">
        <color indexed="64"/>
      </left>
      <right style="thin">
        <color indexed="63"/>
      </right>
      <top style="thin">
        <color indexed="63"/>
      </top>
      <bottom style="thin">
        <color indexed="63"/>
      </bottom>
      <diagonal/>
    </border>
    <border>
      <left/>
      <right style="thin">
        <color indexed="64"/>
      </right>
      <top style="thin">
        <color indexed="63"/>
      </top>
      <bottom style="thin">
        <color indexed="63"/>
      </bottom>
      <diagonal/>
    </border>
    <border>
      <left/>
      <right/>
      <top style="thin">
        <color indexed="63"/>
      </top>
      <bottom/>
      <diagonal/>
    </border>
    <border>
      <left style="thin">
        <color indexed="64"/>
      </left>
      <right style="thin">
        <color indexed="64"/>
      </right>
      <top style="thin">
        <color indexed="63"/>
      </top>
      <bottom/>
      <diagonal/>
    </border>
    <border>
      <left style="thin">
        <color indexed="64"/>
      </left>
      <right style="thin">
        <color indexed="64"/>
      </right>
      <top style="thin">
        <color indexed="63"/>
      </top>
      <bottom style="thin">
        <color indexed="63"/>
      </bottom>
      <diagonal/>
    </border>
    <border>
      <left style="thin">
        <color indexed="63"/>
      </left>
      <right/>
      <top style="thin">
        <color indexed="63"/>
      </top>
      <bottom style="double">
        <color indexed="63"/>
      </bottom>
      <diagonal/>
    </border>
    <border>
      <left style="thin">
        <color indexed="63"/>
      </left>
      <right style="thin">
        <color indexed="63"/>
      </right>
      <top style="double">
        <color indexed="63"/>
      </top>
      <bottom style="thin">
        <color indexed="63"/>
      </bottom>
      <diagonal/>
    </border>
    <border>
      <left style="thin">
        <color indexed="64"/>
      </left>
      <right style="hair">
        <color indexed="8"/>
      </right>
      <top style="thin">
        <color indexed="64"/>
      </top>
      <bottom/>
      <diagonal/>
    </border>
    <border>
      <left style="hair">
        <color indexed="8"/>
      </left>
      <right/>
      <top style="thin">
        <color indexed="64"/>
      </top>
      <bottom/>
      <diagonal/>
    </border>
    <border>
      <left style="hair">
        <color indexed="8"/>
      </left>
      <right style="thin">
        <color indexed="64"/>
      </right>
      <top style="thin">
        <color indexed="64"/>
      </top>
      <bottom/>
      <diagonal/>
    </border>
    <border>
      <left style="hair">
        <color indexed="8"/>
      </left>
      <right style="thin">
        <color indexed="64"/>
      </right>
      <top/>
      <bottom/>
      <diagonal/>
    </border>
    <border>
      <left style="thin">
        <color indexed="64"/>
      </left>
      <right style="hair">
        <color indexed="8"/>
      </right>
      <top/>
      <bottom style="thin">
        <color indexed="64"/>
      </bottom>
      <diagonal/>
    </border>
    <border>
      <left style="hair">
        <color indexed="8"/>
      </left>
      <right style="thin">
        <color indexed="64"/>
      </right>
      <top/>
      <bottom style="thin">
        <color indexed="64"/>
      </bottom>
      <diagonal/>
    </border>
    <border>
      <left/>
      <right style="thin">
        <color indexed="63"/>
      </right>
      <top style="thin">
        <color indexed="63"/>
      </top>
      <bottom style="double">
        <color indexed="63"/>
      </bottom>
      <diagonal/>
    </border>
    <border>
      <left style="thin">
        <color indexed="63"/>
      </left>
      <right/>
      <top style="double">
        <color indexed="63"/>
      </top>
      <bottom style="thin">
        <color indexed="63"/>
      </bottom>
      <diagonal/>
    </border>
    <border>
      <left/>
      <right style="thin">
        <color indexed="63"/>
      </right>
      <top style="double">
        <color indexed="63"/>
      </top>
      <bottom style="thin">
        <color indexed="63"/>
      </bottom>
      <diagonal/>
    </border>
    <border>
      <left style="thin">
        <color indexed="63"/>
      </left>
      <right/>
      <top style="thin">
        <color indexed="64"/>
      </top>
      <bottom/>
      <diagonal/>
    </border>
    <border>
      <left/>
      <right/>
      <top style="thin">
        <color indexed="64"/>
      </top>
      <bottom style="thin">
        <color indexed="63"/>
      </bottom>
      <diagonal/>
    </border>
    <border>
      <left style="thin">
        <color indexed="64"/>
      </left>
      <right style="thin">
        <color indexed="63"/>
      </right>
      <top style="thin">
        <color indexed="63"/>
      </top>
      <bottom/>
      <diagonal/>
    </border>
    <border>
      <left style="thin">
        <color indexed="64"/>
      </left>
      <right style="thin">
        <color indexed="63"/>
      </right>
      <top/>
      <bottom style="thin">
        <color indexed="64"/>
      </bottom>
      <diagonal/>
    </border>
    <border>
      <left style="thin">
        <color indexed="63"/>
      </left>
      <right style="thin">
        <color indexed="63"/>
      </right>
      <top/>
      <bottom style="thin">
        <color indexed="64"/>
      </bottom>
      <diagonal/>
    </border>
    <border>
      <left style="hair">
        <color indexed="8"/>
      </left>
      <right/>
      <top style="hair">
        <color indexed="8"/>
      </top>
      <bottom style="hair">
        <color indexed="8"/>
      </bottom>
      <diagonal/>
    </border>
    <border>
      <left style="hair">
        <color indexed="8"/>
      </left>
      <right style="hair">
        <color indexed="8"/>
      </right>
      <top style="hair">
        <color indexed="8"/>
      </top>
      <bottom style="hair">
        <color indexed="8"/>
      </bottom>
      <diagonal/>
    </border>
    <border>
      <left/>
      <right style="hair">
        <color indexed="8"/>
      </right>
      <top style="hair">
        <color indexed="8"/>
      </top>
      <bottom style="hair">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style="thin">
        <color indexed="8"/>
      </right>
      <top/>
      <bottom style="thin">
        <color indexed="64"/>
      </bottom>
      <diagonal/>
    </border>
    <border>
      <left style="thin">
        <color indexed="8"/>
      </left>
      <right style="thin">
        <color indexed="8"/>
      </right>
      <top style="thin">
        <color indexed="64"/>
      </top>
      <bottom/>
      <diagonal/>
    </border>
  </borders>
  <cellStyleXfs count="16">
    <xf numFmtId="0" fontId="0" fillId="0" borderId="0"/>
    <xf numFmtId="165" fontId="2" fillId="0" borderId="0" applyFill="0" applyBorder="0" applyAlignment="0" applyProtection="0"/>
    <xf numFmtId="167" fontId="2" fillId="0" borderId="0" applyFill="0" applyBorder="0" applyAlignment="0" applyProtection="0"/>
    <xf numFmtId="165" fontId="2" fillId="0" borderId="0" applyFill="0" applyBorder="0" applyAlignment="0" applyProtection="0"/>
    <xf numFmtId="167" fontId="2" fillId="0" borderId="0" applyFill="0" applyBorder="0" applyAlignment="0" applyProtection="0"/>
    <xf numFmtId="0" fontId="49" fillId="0" borderId="0"/>
    <xf numFmtId="167" fontId="2" fillId="0" borderId="0" applyFill="0" applyBorder="0" applyAlignment="0" applyProtection="0"/>
    <xf numFmtId="0" fontId="2" fillId="0" borderId="0"/>
    <xf numFmtId="165" fontId="2" fillId="0" borderId="0" applyFill="0" applyBorder="0" applyAlignment="0" applyProtection="0"/>
    <xf numFmtId="9" fontId="2" fillId="0" borderId="0" applyFill="0" applyBorder="0" applyAlignment="0" applyProtection="0"/>
    <xf numFmtId="183" fontId="2" fillId="0" borderId="0" applyFill="0" applyBorder="0" applyAlignment="0" applyProtection="0"/>
    <xf numFmtId="0" fontId="41" fillId="0" borderId="0"/>
    <xf numFmtId="9" fontId="41" fillId="0" borderId="0" applyFill="0" applyBorder="0" applyAlignment="0" applyProtection="0"/>
    <xf numFmtId="0" fontId="2" fillId="0" borderId="0"/>
    <xf numFmtId="186" fontId="2" fillId="0" borderId="0" applyFill="0" applyBorder="0" applyAlignment="0" applyProtection="0"/>
    <xf numFmtId="187" fontId="41" fillId="0" borderId="0" applyFill="0" applyBorder="0" applyAlignment="0" applyProtection="0"/>
  </cellStyleXfs>
  <cellXfs count="743">
    <xf numFmtId="0" fontId="0" fillId="0" borderId="0" xfId="0"/>
    <xf numFmtId="0" fontId="0" fillId="2" borderId="1" xfId="0" applyFill="1" applyBorder="1"/>
    <xf numFmtId="164" fontId="4" fillId="2" borderId="2" xfId="0" applyNumberFormat="1" applyFont="1" applyFill="1" applyBorder="1" applyAlignment="1">
      <alignment horizontal="center"/>
    </xf>
    <xf numFmtId="164" fontId="4" fillId="2" borderId="3" xfId="0" applyNumberFormat="1" applyFont="1" applyFill="1" applyBorder="1" applyAlignment="1">
      <alignment horizontal="center"/>
    </xf>
    <xf numFmtId="0" fontId="4" fillId="2" borderId="4" xfId="0" applyFont="1" applyFill="1" applyBorder="1"/>
    <xf numFmtId="0" fontId="4" fillId="2" borderId="5" xfId="0" applyFont="1" applyFill="1" applyBorder="1"/>
    <xf numFmtId="164" fontId="4" fillId="2" borderId="6" xfId="0" applyNumberFormat="1" applyFont="1" applyFill="1" applyBorder="1" applyAlignment="1">
      <alignment horizontal="center"/>
    </xf>
    <xf numFmtId="164" fontId="4" fillId="2" borderId="1" xfId="0" applyNumberFormat="1" applyFont="1" applyFill="1" applyBorder="1" applyAlignment="1">
      <alignment horizontal="center"/>
    </xf>
    <xf numFmtId="0" fontId="5" fillId="0" borderId="7" xfId="0" applyFont="1" applyBorder="1"/>
    <xf numFmtId="3" fontId="0" fillId="0" borderId="8" xfId="0" applyNumberFormat="1" applyBorder="1"/>
    <xf numFmtId="3" fontId="0" fillId="0" borderId="9" xfId="0" applyNumberFormat="1" applyBorder="1"/>
    <xf numFmtId="0" fontId="0" fillId="0" borderId="10" xfId="0" applyBorder="1"/>
    <xf numFmtId="0" fontId="5" fillId="0" borderId="11" xfId="0" applyFont="1" applyBorder="1"/>
    <xf numFmtId="3" fontId="0" fillId="0" borderId="12" xfId="0" applyNumberFormat="1" applyBorder="1"/>
    <xf numFmtId="3" fontId="0" fillId="0" borderId="7" xfId="0" applyNumberFormat="1" applyBorder="1"/>
    <xf numFmtId="0" fontId="6" fillId="0" borderId="13" xfId="0" applyFont="1" applyBorder="1"/>
    <xf numFmtId="3" fontId="0" fillId="0" borderId="14" xfId="0" applyNumberFormat="1" applyBorder="1"/>
    <xf numFmtId="0" fontId="6" fillId="0" borderId="11" xfId="0" applyFont="1" applyBorder="1"/>
    <xf numFmtId="3" fontId="0" fillId="0" borderId="15" xfId="0" applyNumberFormat="1" applyBorder="1"/>
    <xf numFmtId="3" fontId="0" fillId="0" borderId="13" xfId="0" applyNumberFormat="1" applyBorder="1"/>
    <xf numFmtId="0" fontId="7" fillId="0" borderId="13" xfId="0" applyFont="1" applyBorder="1"/>
    <xf numFmtId="0" fontId="7" fillId="0" borderId="11" xfId="0" applyFont="1" applyBorder="1"/>
    <xf numFmtId="3" fontId="0" fillId="0" borderId="0" xfId="0" applyNumberFormat="1"/>
    <xf numFmtId="3" fontId="0" fillId="0" borderId="16" xfId="0" applyNumberFormat="1" applyBorder="1"/>
    <xf numFmtId="165" fontId="2" fillId="0" borderId="0" xfId="1" applyFill="1" applyBorder="1"/>
    <xf numFmtId="0" fontId="0" fillId="0" borderId="11" xfId="0" applyBorder="1"/>
    <xf numFmtId="0" fontId="0" fillId="0" borderId="9" xfId="0" applyBorder="1"/>
    <xf numFmtId="3" fontId="0" fillId="0" borderId="10" xfId="0" applyNumberFormat="1" applyBorder="1"/>
    <xf numFmtId="3" fontId="7" fillId="0" borderId="13" xfId="0" applyNumberFormat="1" applyFont="1" applyBorder="1"/>
    <xf numFmtId="0" fontId="5" fillId="0" borderId="13" xfId="0" applyFont="1" applyBorder="1"/>
    <xf numFmtId="3" fontId="5" fillId="0" borderId="16" xfId="0" applyNumberFormat="1" applyFont="1" applyBorder="1"/>
    <xf numFmtId="3" fontId="5" fillId="0" borderId="9" xfId="0" applyNumberFormat="1" applyFont="1" applyBorder="1"/>
    <xf numFmtId="0" fontId="5" fillId="0" borderId="10" xfId="0" applyFont="1" applyBorder="1"/>
    <xf numFmtId="3" fontId="5" fillId="0" borderId="15" xfId="0" applyNumberFormat="1" applyFont="1" applyBorder="1"/>
    <xf numFmtId="3" fontId="5" fillId="0" borderId="13" xfId="0" applyNumberFormat="1" applyFont="1" applyBorder="1"/>
    <xf numFmtId="0" fontId="0" fillId="0" borderId="15" xfId="0" applyBorder="1"/>
    <xf numFmtId="0" fontId="0" fillId="0" borderId="13" xfId="0" applyBorder="1"/>
    <xf numFmtId="3" fontId="8" fillId="0" borderId="15" xfId="0" applyNumberFormat="1" applyFont="1" applyBorder="1"/>
    <xf numFmtId="3" fontId="8" fillId="0" borderId="13" xfId="0" applyNumberFormat="1" applyFont="1" applyBorder="1"/>
    <xf numFmtId="166" fontId="0" fillId="0" borderId="15" xfId="1" applyNumberFormat="1" applyFont="1" applyFill="1" applyBorder="1" applyAlignment="1" applyProtection="1"/>
    <xf numFmtId="166" fontId="0" fillId="0" borderId="13" xfId="1" applyNumberFormat="1" applyFont="1" applyFill="1" applyBorder="1" applyAlignment="1" applyProtection="1"/>
    <xf numFmtId="167" fontId="2" fillId="0" borderId="15" xfId="2" applyFill="1" applyBorder="1"/>
    <xf numFmtId="167" fontId="2" fillId="0" borderId="17" xfId="2" applyFill="1" applyBorder="1"/>
    <xf numFmtId="3" fontId="5" fillId="0" borderId="10" xfId="0" applyNumberFormat="1" applyFont="1" applyBorder="1"/>
    <xf numFmtId="0" fontId="8" fillId="0" borderId="10" xfId="0" applyFont="1" applyBorder="1"/>
    <xf numFmtId="0" fontId="0" fillId="0" borderId="14" xfId="0" applyBorder="1"/>
    <xf numFmtId="0" fontId="9" fillId="0" borderId="10" xfId="0" applyFont="1" applyBorder="1"/>
    <xf numFmtId="0" fontId="10" fillId="0" borderId="11" xfId="0" applyFont="1" applyBorder="1"/>
    <xf numFmtId="0" fontId="10" fillId="0" borderId="15" xfId="0" applyFont="1" applyBorder="1"/>
    <xf numFmtId="0" fontId="10" fillId="0" borderId="13" xfId="0" applyFont="1" applyBorder="1"/>
    <xf numFmtId="4" fontId="0" fillId="0" borderId="14" xfId="0" applyNumberFormat="1" applyBorder="1"/>
    <xf numFmtId="4" fontId="0" fillId="0" borderId="9" xfId="0" applyNumberFormat="1" applyBorder="1"/>
    <xf numFmtId="0" fontId="9" fillId="0" borderId="11" xfId="0" applyFont="1" applyBorder="1"/>
    <xf numFmtId="0" fontId="9" fillId="0" borderId="13" xfId="0" applyFont="1" applyBorder="1"/>
    <xf numFmtId="0" fontId="7" fillId="0" borderId="18" xfId="0" applyFont="1" applyBorder="1"/>
    <xf numFmtId="3" fontId="0" fillId="0" borderId="19" xfId="0" applyNumberFormat="1" applyBorder="1"/>
    <xf numFmtId="3" fontId="0" fillId="0" borderId="20" xfId="0" applyNumberFormat="1" applyBorder="1"/>
    <xf numFmtId="3" fontId="0" fillId="0" borderId="18" xfId="0" applyNumberFormat="1" applyBorder="1"/>
    <xf numFmtId="0" fontId="8" fillId="2" borderId="21" xfId="0" applyFont="1" applyFill="1" applyBorder="1"/>
    <xf numFmtId="3" fontId="4" fillId="2" borderId="22" xfId="0" applyNumberFormat="1" applyFont="1" applyFill="1" applyBorder="1"/>
    <xf numFmtId="3" fontId="4" fillId="2" borderId="23" xfId="0" applyNumberFormat="1" applyFont="1" applyFill="1" applyBorder="1"/>
    <xf numFmtId="3" fontId="4" fillId="2" borderId="25" xfId="0" applyNumberFormat="1" applyFont="1" applyFill="1" applyBorder="1"/>
    <xf numFmtId="3" fontId="4" fillId="2" borderId="21" xfId="0" applyNumberFormat="1" applyFont="1" applyFill="1" applyBorder="1"/>
    <xf numFmtId="2" fontId="0" fillId="0" borderId="0" xfId="0" applyNumberFormat="1"/>
    <xf numFmtId="0" fontId="8" fillId="0" borderId="0" xfId="0" applyFont="1"/>
    <xf numFmtId="168" fontId="0" fillId="0" borderId="0" xfId="0" applyNumberFormat="1"/>
    <xf numFmtId="0" fontId="8" fillId="0" borderId="0" xfId="0" applyFont="1" applyAlignment="1">
      <alignment horizontal="center"/>
    </xf>
    <xf numFmtId="166" fontId="8" fillId="0" borderId="0" xfId="1" applyNumberFormat="1" applyFont="1" applyFill="1" applyBorder="1" applyAlignment="1" applyProtection="1">
      <alignment horizontal="center"/>
    </xf>
    <xf numFmtId="168" fontId="8" fillId="0" borderId="0" xfId="0" applyNumberFormat="1" applyFont="1"/>
    <xf numFmtId="0" fontId="0" fillId="0" borderId="0" xfId="0" applyAlignment="1">
      <alignment horizontal="center"/>
    </xf>
    <xf numFmtId="166" fontId="0" fillId="0" borderId="0" xfId="1" applyNumberFormat="1" applyFont="1" applyFill="1" applyBorder="1" applyAlignment="1" applyProtection="1">
      <alignment horizontal="center"/>
    </xf>
    <xf numFmtId="0" fontId="13" fillId="0" borderId="0" xfId="0" applyFont="1"/>
    <xf numFmtId="0" fontId="0" fillId="0" borderId="26" xfId="0" applyBorder="1"/>
    <xf numFmtId="0" fontId="0" fillId="0" borderId="27" xfId="0" applyBorder="1"/>
    <xf numFmtId="0" fontId="0" fillId="0" borderId="28" xfId="0" applyBorder="1"/>
    <xf numFmtId="0" fontId="0" fillId="0" borderId="17" xfId="0" applyBorder="1"/>
    <xf numFmtId="169" fontId="8" fillId="0" borderId="18" xfId="0" applyNumberFormat="1" applyFont="1" applyBorder="1" applyAlignment="1">
      <alignment horizontal="center"/>
    </xf>
    <xf numFmtId="169" fontId="8" fillId="0" borderId="29" xfId="0" applyNumberFormat="1" applyFont="1" applyBorder="1" applyAlignment="1">
      <alignment horizontal="center"/>
    </xf>
    <xf numFmtId="0" fontId="0" fillId="0" borderId="7" xfId="0" applyBorder="1"/>
    <xf numFmtId="0" fontId="0" fillId="0" borderId="30" xfId="0" applyBorder="1"/>
    <xf numFmtId="170" fontId="2" fillId="0" borderId="13" xfId="1" applyNumberFormat="1" applyFill="1" applyBorder="1" applyAlignment="1" applyProtection="1"/>
    <xf numFmtId="170" fontId="2" fillId="0" borderId="31" xfId="1" applyNumberFormat="1" applyFill="1" applyBorder="1" applyAlignment="1" applyProtection="1"/>
    <xf numFmtId="170" fontId="0" fillId="0" borderId="0" xfId="0" applyNumberFormat="1"/>
    <xf numFmtId="170" fontId="0" fillId="0" borderId="31" xfId="1" applyNumberFormat="1" applyFont="1" applyFill="1" applyBorder="1" applyAlignment="1" applyProtection="1"/>
    <xf numFmtId="171" fontId="2" fillId="0" borderId="13" xfId="1" applyNumberFormat="1" applyFill="1" applyBorder="1" applyAlignment="1" applyProtection="1"/>
    <xf numFmtId="171" fontId="2" fillId="0" borderId="31" xfId="1" applyNumberFormat="1" applyFill="1" applyBorder="1" applyAlignment="1" applyProtection="1"/>
    <xf numFmtId="0" fontId="8" fillId="0" borderId="17" xfId="0" applyFont="1" applyBorder="1"/>
    <xf numFmtId="170" fontId="8" fillId="0" borderId="1" xfId="1" applyNumberFormat="1" applyFont="1" applyFill="1" applyBorder="1" applyAlignment="1" applyProtection="1"/>
    <xf numFmtId="170" fontId="8" fillId="0" borderId="32" xfId="1" applyNumberFormat="1" applyFont="1" applyFill="1" applyBorder="1" applyAlignment="1" applyProtection="1"/>
    <xf numFmtId="170" fontId="2" fillId="0" borderId="13" xfId="1" applyNumberFormat="1" applyFill="1" applyBorder="1" applyAlignment="1" applyProtection="1">
      <alignment horizontal="right"/>
    </xf>
    <xf numFmtId="170" fontId="0" fillId="0" borderId="31" xfId="1" applyNumberFormat="1" applyFont="1" applyFill="1" applyBorder="1" applyAlignment="1" applyProtection="1">
      <alignment horizontal="right"/>
    </xf>
    <xf numFmtId="3" fontId="0" fillId="0" borderId="33" xfId="0" applyNumberFormat="1" applyBorder="1"/>
    <xf numFmtId="170" fontId="8" fillId="0" borderId="34" xfId="1" applyNumberFormat="1" applyFont="1" applyFill="1" applyBorder="1" applyAlignment="1" applyProtection="1"/>
    <xf numFmtId="170" fontId="8" fillId="0" borderId="35" xfId="1" applyNumberFormat="1" applyFont="1" applyFill="1" applyBorder="1" applyAlignment="1" applyProtection="1"/>
    <xf numFmtId="0" fontId="0" fillId="0" borderId="36" xfId="0" applyBorder="1"/>
    <xf numFmtId="0" fontId="0" fillId="0" borderId="37" xfId="0" applyBorder="1"/>
    <xf numFmtId="0" fontId="0" fillId="0" borderId="38" xfId="0" applyBorder="1"/>
    <xf numFmtId="14" fontId="8" fillId="0" borderId="13" xfId="0" applyNumberFormat="1" applyFont="1" applyBorder="1" applyAlignment="1">
      <alignment horizontal="center"/>
    </xf>
    <xf numFmtId="0" fontId="0" fillId="0" borderId="41" xfId="0" applyBorder="1" applyAlignment="1">
      <alignment horizontal="center"/>
    </xf>
    <xf numFmtId="0" fontId="9" fillId="0" borderId="43" xfId="0" applyFont="1" applyBorder="1" applyAlignment="1">
      <alignment horizontal="center"/>
    </xf>
    <xf numFmtId="0" fontId="9" fillId="0" borderId="12" xfId="0" applyFont="1" applyBorder="1" applyAlignment="1">
      <alignment horizontal="center"/>
    </xf>
    <xf numFmtId="3" fontId="9" fillId="0" borderId="12" xfId="0" applyNumberFormat="1" applyFont="1" applyBorder="1" applyAlignment="1">
      <alignment horizontal="center"/>
    </xf>
    <xf numFmtId="0" fontId="4" fillId="0" borderId="16" xfId="0" applyFont="1" applyBorder="1" applyAlignment="1">
      <alignment horizontal="center"/>
    </xf>
    <xf numFmtId="0" fontId="9" fillId="0" borderId="13" xfId="0" applyFont="1" applyBorder="1" applyAlignment="1">
      <alignment horizontal="center"/>
    </xf>
    <xf numFmtId="0" fontId="9" fillId="0" borderId="0" xfId="0" applyFont="1" applyAlignment="1">
      <alignment horizontal="center"/>
    </xf>
    <xf numFmtId="0" fontId="9" fillId="0" borderId="16" xfId="0" applyFont="1" applyBorder="1" applyAlignment="1">
      <alignment horizontal="center"/>
    </xf>
    <xf numFmtId="0" fontId="9" fillId="0" borderId="9" xfId="0" applyFont="1" applyBorder="1" applyAlignment="1">
      <alignment horizontal="center"/>
    </xf>
    <xf numFmtId="0" fontId="9" fillId="0" borderId="15" xfId="0" applyFont="1" applyBorder="1" applyAlignment="1">
      <alignment horizontal="center"/>
    </xf>
    <xf numFmtId="3" fontId="9" fillId="0" borderId="15" xfId="0" applyNumberFormat="1" applyFont="1" applyBorder="1" applyAlignment="1">
      <alignment horizontal="center"/>
    </xf>
    <xf numFmtId="0" fontId="0" fillId="0" borderId="44" xfId="0" applyBorder="1" applyAlignment="1">
      <alignment horizontal="center"/>
    </xf>
    <xf numFmtId="0" fontId="9" fillId="0" borderId="18" xfId="0" applyFont="1" applyBorder="1" applyAlignment="1">
      <alignment horizontal="center"/>
    </xf>
    <xf numFmtId="0" fontId="9" fillId="0" borderId="45" xfId="0" applyFont="1" applyBorder="1" applyAlignment="1">
      <alignment horizontal="center"/>
    </xf>
    <xf numFmtId="0" fontId="9" fillId="0" borderId="46" xfId="0" applyFont="1" applyBorder="1" applyAlignment="1">
      <alignment horizontal="center"/>
    </xf>
    <xf numFmtId="0" fontId="9" fillId="0" borderId="44" xfId="0" applyFont="1" applyBorder="1" applyAlignment="1">
      <alignment horizontal="center"/>
    </xf>
    <xf numFmtId="0" fontId="9" fillId="0" borderId="20" xfId="0" applyFont="1" applyBorder="1" applyAlignment="1">
      <alignment horizontal="center"/>
    </xf>
    <xf numFmtId="3" fontId="9" fillId="0" borderId="20" xfId="0" applyNumberFormat="1" applyFont="1" applyBorder="1" applyAlignment="1">
      <alignment horizontal="center"/>
    </xf>
    <xf numFmtId="0" fontId="0" fillId="0" borderId="16" xfId="0" applyBorder="1" applyAlignment="1">
      <alignment horizontal="center"/>
    </xf>
    <xf numFmtId="0" fontId="0" fillId="0" borderId="13" xfId="0" applyBorder="1" applyAlignment="1">
      <alignment horizontal="center"/>
    </xf>
    <xf numFmtId="3" fontId="0" fillId="0" borderId="15" xfId="0" applyNumberFormat="1" applyBorder="1" applyAlignment="1">
      <alignment horizontal="center"/>
    </xf>
    <xf numFmtId="166" fontId="0" fillId="0" borderId="0" xfId="1" applyNumberFormat="1" applyFont="1" applyFill="1" applyBorder="1" applyAlignment="1" applyProtection="1"/>
    <xf numFmtId="172" fontId="0" fillId="0" borderId="16" xfId="1" applyNumberFormat="1" applyFont="1" applyFill="1" applyBorder="1" applyAlignment="1" applyProtection="1"/>
    <xf numFmtId="3" fontId="0" fillId="0" borderId="15" xfId="1" applyNumberFormat="1" applyFont="1" applyFill="1" applyBorder="1" applyAlignment="1" applyProtection="1"/>
    <xf numFmtId="0" fontId="0" fillId="0" borderId="16" xfId="0" applyBorder="1"/>
    <xf numFmtId="166" fontId="0" fillId="0" borderId="1" xfId="1" applyNumberFormat="1" applyFont="1" applyFill="1" applyBorder="1" applyAlignment="1" applyProtection="1"/>
    <xf numFmtId="172" fontId="0" fillId="0" borderId="1" xfId="1" applyNumberFormat="1" applyFont="1" applyFill="1" applyBorder="1" applyAlignment="1" applyProtection="1"/>
    <xf numFmtId="3" fontId="2" fillId="0" borderId="47" xfId="1" applyNumberFormat="1" applyFill="1" applyBorder="1" applyAlignment="1" applyProtection="1"/>
    <xf numFmtId="0" fontId="8" fillId="0" borderId="16" xfId="0" applyFont="1" applyBorder="1"/>
    <xf numFmtId="3" fontId="2" fillId="0" borderId="13" xfId="2" applyNumberFormat="1" applyFill="1" applyBorder="1"/>
    <xf numFmtId="3" fontId="0" fillId="0" borderId="13" xfId="1" applyNumberFormat="1" applyFont="1" applyFill="1" applyBorder="1" applyAlignment="1" applyProtection="1"/>
    <xf numFmtId="3" fontId="0" fillId="0" borderId="17" xfId="0" applyNumberFormat="1" applyBorder="1"/>
    <xf numFmtId="3" fontId="2" fillId="0" borderId="13" xfId="2" applyNumberFormat="1" applyFill="1" applyBorder="1" applyAlignment="1" applyProtection="1"/>
    <xf numFmtId="3" fontId="2" fillId="0" borderId="15" xfId="2" applyNumberFormat="1" applyFill="1" applyBorder="1" applyAlignment="1" applyProtection="1"/>
    <xf numFmtId="3" fontId="2" fillId="0" borderId="15" xfId="2" applyNumberFormat="1" applyFill="1" applyBorder="1"/>
    <xf numFmtId="3" fontId="2" fillId="0" borderId="10" xfId="1" applyNumberFormat="1" applyFill="1" applyBorder="1" applyAlignment="1" applyProtection="1"/>
    <xf numFmtId="3" fontId="2" fillId="0" borderId="17" xfId="0" applyNumberFormat="1" applyFont="1" applyBorder="1"/>
    <xf numFmtId="3" fontId="2" fillId="0" borderId="0" xfId="0" applyNumberFormat="1" applyFont="1"/>
    <xf numFmtId="3" fontId="2" fillId="0" borderId="16" xfId="0" applyNumberFormat="1" applyFont="1" applyBorder="1"/>
    <xf numFmtId="3" fontId="2" fillId="0" borderId="10" xfId="0" applyNumberFormat="1" applyFont="1" applyBorder="1"/>
    <xf numFmtId="167" fontId="0" fillId="0" borderId="0" xfId="0" applyNumberFormat="1"/>
    <xf numFmtId="173" fontId="0" fillId="0" borderId="16" xfId="0" applyNumberFormat="1" applyBorder="1"/>
    <xf numFmtId="3" fontId="2" fillId="0" borderId="13" xfId="0" applyNumberFormat="1" applyFont="1" applyBorder="1"/>
    <xf numFmtId="3" fontId="2" fillId="0" borderId="17" xfId="1" applyNumberFormat="1" applyFill="1" applyBorder="1" applyAlignment="1" applyProtection="1"/>
    <xf numFmtId="3" fontId="2" fillId="0" borderId="13" xfId="1" applyNumberFormat="1" applyFill="1" applyBorder="1" applyAlignment="1" applyProtection="1"/>
    <xf numFmtId="3" fontId="2" fillId="0" borderId="15" xfId="0" applyNumberFormat="1" applyFont="1" applyBorder="1"/>
    <xf numFmtId="171" fontId="0" fillId="0" borderId="0" xfId="0" applyNumberFormat="1"/>
    <xf numFmtId="0" fontId="7" fillId="0" borderId="16" xfId="0" applyFont="1" applyBorder="1"/>
    <xf numFmtId="3" fontId="0" fillId="0" borderId="48" xfId="0" applyNumberFormat="1" applyBorder="1"/>
    <xf numFmtId="3" fontId="0" fillId="0" borderId="49" xfId="0" applyNumberFormat="1" applyBorder="1"/>
    <xf numFmtId="3" fontId="0" fillId="0" borderId="0" xfId="1" applyNumberFormat="1" applyFont="1" applyFill="1" applyBorder="1" applyAlignment="1" applyProtection="1"/>
    <xf numFmtId="0" fontId="8" fillId="0" borderId="44" xfId="0" applyFont="1" applyBorder="1"/>
    <xf numFmtId="166" fontId="8" fillId="0" borderId="1" xfId="0" applyNumberFormat="1" applyFont="1" applyBorder="1"/>
    <xf numFmtId="3" fontId="8" fillId="0" borderId="1" xfId="0" applyNumberFormat="1" applyFont="1" applyBorder="1"/>
    <xf numFmtId="166" fontId="0" fillId="0" borderId="0" xfId="0" applyNumberFormat="1"/>
    <xf numFmtId="166" fontId="7" fillId="0" borderId="0" xfId="0" applyNumberFormat="1" applyFont="1"/>
    <xf numFmtId="3" fontId="8" fillId="0" borderId="0" xfId="0" applyNumberFormat="1" applyFont="1"/>
    <xf numFmtId="0" fontId="14" fillId="3" borderId="0" xfId="0" applyFont="1" applyFill="1"/>
    <xf numFmtId="0" fontId="15" fillId="3" borderId="0" xfId="0" applyFont="1" applyFill="1"/>
    <xf numFmtId="0" fontId="14" fillId="0" borderId="0" xfId="0" applyFont="1"/>
    <xf numFmtId="3" fontId="14" fillId="3" borderId="0" xfId="0" applyNumberFormat="1" applyFont="1" applyFill="1"/>
    <xf numFmtId="0" fontId="14" fillId="3" borderId="43" xfId="0" applyFont="1" applyFill="1" applyBorder="1"/>
    <xf numFmtId="0" fontId="15" fillId="3" borderId="43" xfId="0" applyFont="1" applyFill="1" applyBorder="1"/>
    <xf numFmtId="0" fontId="12" fillId="3" borderId="19" xfId="0" applyFont="1" applyFill="1" applyBorder="1"/>
    <xf numFmtId="14" fontId="16" fillId="3" borderId="46" xfId="0" applyNumberFormat="1" applyFont="1" applyFill="1" applyBorder="1" applyAlignment="1">
      <alignment horizontal="center"/>
    </xf>
    <xf numFmtId="14" fontId="12" fillId="3" borderId="46" xfId="0" applyNumberFormat="1" applyFont="1" applyFill="1" applyBorder="1" applyAlignment="1">
      <alignment horizontal="center"/>
    </xf>
    <xf numFmtId="0" fontId="14" fillId="3" borderId="9" xfId="0" applyFont="1" applyFill="1" applyBorder="1"/>
    <xf numFmtId="3" fontId="14" fillId="0" borderId="9" xfId="0" applyNumberFormat="1" applyFont="1" applyBorder="1"/>
    <xf numFmtId="0" fontId="12" fillId="3" borderId="9" xfId="0" applyFont="1" applyFill="1" applyBorder="1"/>
    <xf numFmtId="3" fontId="14" fillId="0" borderId="9" xfId="3" applyNumberFormat="1" applyFont="1" applyFill="1" applyBorder="1" applyAlignment="1" applyProtection="1"/>
    <xf numFmtId="3" fontId="14" fillId="3" borderId="0" xfId="3" applyNumberFormat="1" applyFont="1" applyFill="1" applyBorder="1" applyAlignment="1" applyProtection="1"/>
    <xf numFmtId="3" fontId="12" fillId="3" borderId="0" xfId="4" applyNumberFormat="1" applyFont="1" applyFill="1" applyBorder="1" applyAlignment="1" applyProtection="1">
      <alignment horizontal="center"/>
    </xf>
    <xf numFmtId="0" fontId="12" fillId="3" borderId="0" xfId="0" applyFont="1" applyFill="1"/>
    <xf numFmtId="3" fontId="14" fillId="0" borderId="46" xfId="0" applyNumberFormat="1" applyFont="1" applyBorder="1"/>
    <xf numFmtId="3" fontId="14" fillId="3" borderId="46" xfId="3" applyNumberFormat="1" applyFont="1" applyFill="1" applyBorder="1" applyAlignment="1" applyProtection="1"/>
    <xf numFmtId="3" fontId="12" fillId="0" borderId="19" xfId="3" applyNumberFormat="1" applyFont="1" applyFill="1" applyBorder="1" applyAlignment="1" applyProtection="1"/>
    <xf numFmtId="3" fontId="12" fillId="3" borderId="19" xfId="3" applyNumberFormat="1" applyFont="1" applyFill="1" applyBorder="1" applyAlignment="1" applyProtection="1"/>
    <xf numFmtId="3" fontId="12" fillId="3" borderId="0" xfId="3" applyNumberFormat="1" applyFont="1" applyFill="1" applyBorder="1" applyAlignment="1" applyProtection="1"/>
    <xf numFmtId="3" fontId="14" fillId="0" borderId="0" xfId="0" applyNumberFormat="1" applyFont="1"/>
    <xf numFmtId="3" fontId="14" fillId="3" borderId="9" xfId="3" applyNumberFormat="1" applyFont="1" applyFill="1" applyBorder="1" applyAlignment="1" applyProtection="1"/>
    <xf numFmtId="3" fontId="14" fillId="3" borderId="9" xfId="0" applyNumberFormat="1" applyFont="1" applyFill="1" applyBorder="1"/>
    <xf numFmtId="3" fontId="12" fillId="0" borderId="3" xfId="3" applyNumberFormat="1" applyFont="1" applyFill="1" applyBorder="1" applyAlignment="1" applyProtection="1"/>
    <xf numFmtId="3" fontId="12" fillId="3" borderId="43" xfId="3" applyNumberFormat="1" applyFont="1" applyFill="1" applyBorder="1" applyAlignment="1" applyProtection="1"/>
    <xf numFmtId="3" fontId="12" fillId="0" borderId="23" xfId="3" applyNumberFormat="1" applyFont="1" applyFill="1" applyBorder="1" applyAlignment="1" applyProtection="1"/>
    <xf numFmtId="3" fontId="12" fillId="3" borderId="23" xfId="3" applyNumberFormat="1" applyFont="1" applyFill="1" applyBorder="1" applyAlignment="1" applyProtection="1"/>
    <xf numFmtId="3" fontId="12" fillId="0" borderId="9" xfId="3" applyNumberFormat="1" applyFont="1" applyFill="1" applyBorder="1" applyAlignment="1" applyProtection="1"/>
    <xf numFmtId="3" fontId="12" fillId="3" borderId="11" xfId="3" applyNumberFormat="1" applyFont="1" applyFill="1" applyBorder="1" applyAlignment="1" applyProtection="1"/>
    <xf numFmtId="3" fontId="14" fillId="3" borderId="11" xfId="3" applyNumberFormat="1" applyFont="1" applyFill="1" applyBorder="1" applyAlignment="1" applyProtection="1"/>
    <xf numFmtId="3" fontId="12" fillId="0" borderId="51" xfId="3" applyNumberFormat="1" applyFont="1" applyFill="1" applyBorder="1" applyAlignment="1" applyProtection="1"/>
    <xf numFmtId="3" fontId="12" fillId="3" borderId="40" xfId="3" applyNumberFormat="1" applyFont="1" applyFill="1" applyBorder="1" applyAlignment="1" applyProtection="1"/>
    <xf numFmtId="0" fontId="14" fillId="3" borderId="46" xfId="0" applyFont="1" applyFill="1" applyBorder="1"/>
    <xf numFmtId="3" fontId="14" fillId="3" borderId="52" xfId="0" applyNumberFormat="1" applyFont="1" applyFill="1" applyBorder="1"/>
    <xf numFmtId="3" fontId="15" fillId="3" borderId="0" xfId="0" applyNumberFormat="1" applyFont="1" applyFill="1"/>
    <xf numFmtId="0" fontId="0" fillId="3" borderId="0" xfId="0" applyFill="1"/>
    <xf numFmtId="3" fontId="17" fillId="3" borderId="0" xfId="0" applyNumberFormat="1" applyFont="1" applyFill="1"/>
    <xf numFmtId="3" fontId="0" fillId="3" borderId="0" xfId="0" applyNumberFormat="1" applyFill="1"/>
    <xf numFmtId="0" fontId="8" fillId="3" borderId="0" xfId="0" applyFont="1" applyFill="1" applyAlignment="1">
      <alignment horizontal="center"/>
    </xf>
    <xf numFmtId="0" fontId="0" fillId="3" borderId="0" xfId="0" applyFill="1" applyAlignment="1">
      <alignment horizontal="center"/>
    </xf>
    <xf numFmtId="167" fontId="2" fillId="0" borderId="0" xfId="2"/>
    <xf numFmtId="0" fontId="18" fillId="0" borderId="0" xfId="0" applyFont="1" applyAlignment="1">
      <alignment horizontal="center" vertical="center"/>
    </xf>
    <xf numFmtId="0" fontId="19" fillId="0" borderId="0" xfId="0" applyFont="1" applyAlignment="1">
      <alignment horizontal="right" vertical="center" indent="5"/>
    </xf>
    <xf numFmtId="0" fontId="20" fillId="0" borderId="0" xfId="0" applyFont="1" applyAlignment="1">
      <alignment vertical="center" wrapText="1"/>
    </xf>
    <xf numFmtId="0" fontId="12" fillId="4" borderId="51" xfId="0" applyFont="1" applyFill="1" applyBorder="1" applyAlignment="1">
      <alignment horizontal="center" vertical="center" wrapText="1"/>
    </xf>
    <xf numFmtId="0" fontId="14" fillId="0" borderId="51" xfId="0" applyFont="1" applyBorder="1" applyAlignment="1">
      <alignment horizontal="justify" vertical="center" wrapText="1"/>
    </xf>
    <xf numFmtId="4" fontId="14" fillId="0" borderId="51" xfId="0" applyNumberFormat="1" applyFont="1" applyBorder="1" applyAlignment="1">
      <alignment horizontal="center" vertical="center" wrapText="1"/>
    </xf>
    <xf numFmtId="2" fontId="14" fillId="0" borderId="51" xfId="0" applyNumberFormat="1" applyFont="1" applyBorder="1" applyAlignment="1">
      <alignment horizontal="center" vertical="center" wrapText="1"/>
    </xf>
    <xf numFmtId="0" fontId="13" fillId="0" borderId="0" xfId="0" applyFont="1" applyAlignment="1">
      <alignment horizontal="justify" vertical="center" wrapText="1"/>
    </xf>
    <xf numFmtId="0" fontId="24" fillId="5" borderId="51" xfId="0" applyFont="1" applyFill="1" applyBorder="1" applyAlignment="1">
      <alignment horizontal="center" vertical="center" wrapText="1"/>
    </xf>
    <xf numFmtId="0" fontId="25" fillId="0" borderId="51" xfId="0" applyFont="1" applyBorder="1" applyAlignment="1">
      <alignment horizontal="justify" vertical="center" wrapText="1"/>
    </xf>
    <xf numFmtId="3" fontId="25" fillId="0" borderId="51" xfId="0" applyNumberFormat="1" applyFont="1" applyBorder="1" applyAlignment="1">
      <alignment horizontal="right" vertical="center" wrapText="1"/>
    </xf>
    <xf numFmtId="0" fontId="24" fillId="4" borderId="51" xfId="0" applyFont="1" applyFill="1" applyBorder="1" applyAlignment="1">
      <alignment horizontal="justify" vertical="center" wrapText="1"/>
    </xf>
    <xf numFmtId="0" fontId="28" fillId="5" borderId="51" xfId="0" applyFont="1" applyFill="1" applyBorder="1" applyAlignment="1">
      <alignment horizontal="center" vertical="center" wrapText="1"/>
    </xf>
    <xf numFmtId="0" fontId="29" fillId="5" borderId="51" xfId="0" applyFont="1" applyFill="1" applyBorder="1" applyAlignment="1">
      <alignment horizontal="center" vertical="center" wrapText="1"/>
    </xf>
    <xf numFmtId="0" fontId="15" fillId="0" borderId="51" xfId="0" applyFont="1" applyBorder="1" applyAlignment="1">
      <alignment horizontal="justify" vertical="center" wrapText="1"/>
    </xf>
    <xf numFmtId="3" fontId="15" fillId="0" borderId="51" xfId="0" applyNumberFormat="1" applyFont="1" applyBorder="1" applyAlignment="1">
      <alignment horizontal="right" vertical="center" wrapText="1"/>
    </xf>
    <xf numFmtId="174" fontId="15" fillId="0" borderId="51" xfId="1" applyNumberFormat="1" applyFont="1" applyFill="1" applyBorder="1" applyAlignment="1">
      <alignment horizontal="right" vertical="center" wrapText="1"/>
    </xf>
    <xf numFmtId="0" fontId="16" fillId="0" borderId="51" xfId="0" applyFont="1" applyBorder="1" applyAlignment="1">
      <alignment horizontal="justify" vertical="center" wrapText="1"/>
    </xf>
    <xf numFmtId="174" fontId="16" fillId="0" borderId="51" xfId="1" applyNumberFormat="1" applyFont="1" applyFill="1" applyBorder="1" applyAlignment="1">
      <alignment horizontal="right" vertical="center" wrapText="1"/>
    </xf>
    <xf numFmtId="3" fontId="13" fillId="0" borderId="0" xfId="0" applyNumberFormat="1" applyFont="1" applyAlignment="1">
      <alignment horizontal="justify" vertical="center" wrapText="1"/>
    </xf>
    <xf numFmtId="174" fontId="13" fillId="0" borderId="0" xfId="0" applyNumberFormat="1" applyFont="1" applyAlignment="1">
      <alignment horizontal="justify" vertical="center" wrapText="1"/>
    </xf>
    <xf numFmtId="0" fontId="16" fillId="6" borderId="51" xfId="0" applyFont="1" applyFill="1" applyBorder="1" applyAlignment="1">
      <alignment horizontal="justify" vertical="center" wrapText="1"/>
    </xf>
    <xf numFmtId="0" fontId="26" fillId="0" borderId="51" xfId="0" applyFont="1" applyBorder="1" applyAlignment="1">
      <alignment horizontal="justify" vertical="center" wrapText="1"/>
    </xf>
    <xf numFmtId="9" fontId="25" fillId="0" borderId="51" xfId="0" applyNumberFormat="1" applyFont="1" applyBorder="1" applyAlignment="1">
      <alignment horizontal="center" vertical="center" wrapText="1"/>
    </xf>
    <xf numFmtId="0" fontId="25" fillId="0" borderId="51" xfId="0" applyFont="1" applyBorder="1" applyAlignment="1">
      <alignment horizontal="right" vertical="center" wrapText="1"/>
    </xf>
    <xf numFmtId="0" fontId="26" fillId="4" borderId="51" xfId="0" applyFont="1" applyFill="1" applyBorder="1" applyAlignment="1">
      <alignment horizontal="justify" vertical="center" wrapText="1"/>
    </xf>
    <xf numFmtId="3" fontId="26" fillId="4" borderId="51" xfId="0" applyNumberFormat="1" applyFont="1" applyFill="1" applyBorder="1" applyAlignment="1">
      <alignment horizontal="right" vertical="center" wrapText="1"/>
    </xf>
    <xf numFmtId="9" fontId="25" fillId="4" borderId="51" xfId="0" applyNumberFormat="1" applyFont="1" applyFill="1" applyBorder="1" applyAlignment="1">
      <alignment horizontal="center" vertical="center" wrapText="1"/>
    </xf>
    <xf numFmtId="0" fontId="25" fillId="0" borderId="51" xfId="0" applyFont="1" applyBorder="1" applyAlignment="1">
      <alignment horizontal="center" vertical="center" wrapText="1"/>
    </xf>
    <xf numFmtId="3" fontId="14" fillId="0" borderId="51" xfId="0" applyNumberFormat="1" applyFont="1" applyBorder="1" applyAlignment="1">
      <alignment horizontal="right" vertical="center" wrapText="1"/>
    </xf>
    <xf numFmtId="0" fontId="33" fillId="0" borderId="51" xfId="0" applyFont="1" applyBorder="1" applyAlignment="1">
      <alignment horizontal="justify" vertical="center" wrapText="1"/>
    </xf>
    <xf numFmtId="3" fontId="14" fillId="0" borderId="51" xfId="0" applyNumberFormat="1" applyFont="1" applyBorder="1" applyAlignment="1">
      <alignment horizontal="right" vertical="center"/>
    </xf>
    <xf numFmtId="0" fontId="11" fillId="0" borderId="0" xfId="0" applyFont="1" applyAlignment="1">
      <alignment horizontal="justify" vertical="center" wrapText="1"/>
    </xf>
    <xf numFmtId="0" fontId="25" fillId="7" borderId="51" xfId="0" applyFont="1" applyFill="1" applyBorder="1" applyAlignment="1">
      <alignment horizontal="justify" vertical="center" wrapText="1"/>
    </xf>
    <xf numFmtId="0" fontId="35" fillId="5" borderId="51" xfId="0" applyFont="1" applyFill="1" applyBorder="1" applyAlignment="1">
      <alignment horizontal="center" vertical="center" wrapText="1"/>
    </xf>
    <xf numFmtId="0" fontId="20" fillId="0" borderId="0" xfId="0" applyFont="1"/>
    <xf numFmtId="0" fontId="24" fillId="0" borderId="0" xfId="0" applyFont="1" applyAlignment="1">
      <alignment horizontal="justify" vertical="center" wrapText="1"/>
    </xf>
    <xf numFmtId="3" fontId="26" fillId="0" borderId="0" xfId="0" applyNumberFormat="1" applyFont="1" applyAlignment="1">
      <alignment horizontal="right" vertical="center" wrapText="1"/>
    </xf>
    <xf numFmtId="0" fontId="25" fillId="0" borderId="51" xfId="0" applyFont="1" applyBorder="1" applyAlignment="1">
      <alignment vertical="center" wrapText="1"/>
    </xf>
    <xf numFmtId="0" fontId="24" fillId="7" borderId="51" xfId="0" applyFont="1" applyFill="1" applyBorder="1" applyAlignment="1">
      <alignment horizontal="justify" vertical="center" wrapText="1"/>
    </xf>
    <xf numFmtId="166" fontId="2" fillId="0" borderId="0" xfId="1" applyNumberFormat="1"/>
    <xf numFmtId="0" fontId="37" fillId="0" borderId="0" xfId="0" applyFont="1" applyAlignment="1">
      <alignment horizontal="center" vertical="center"/>
    </xf>
    <xf numFmtId="0" fontId="38" fillId="0" borderId="0" xfId="0" applyFont="1"/>
    <xf numFmtId="0" fontId="8" fillId="0" borderId="0" xfId="0" applyFont="1" applyAlignment="1">
      <alignment horizontal="left"/>
    </xf>
    <xf numFmtId="0" fontId="39" fillId="3" borderId="0" xfId="0" applyFont="1" applyFill="1" applyAlignment="1">
      <alignment horizontal="center"/>
    </xf>
    <xf numFmtId="0" fontId="8" fillId="0" borderId="53" xfId="0" applyFont="1" applyBorder="1"/>
    <xf numFmtId="0" fontId="40" fillId="0" borderId="10" xfId="0" applyFont="1" applyBorder="1" applyAlignment="1">
      <alignment horizontal="center"/>
    </xf>
    <xf numFmtId="0" fontId="40" fillId="0" borderId="48" xfId="0" applyFont="1" applyBorder="1" applyAlignment="1">
      <alignment horizontal="center"/>
    </xf>
    <xf numFmtId="0" fontId="41" fillId="0" borderId="10" xfId="0" applyFont="1" applyBorder="1"/>
    <xf numFmtId="0" fontId="8" fillId="0" borderId="13" xfId="0" applyFont="1" applyBorder="1" applyAlignment="1">
      <alignment horizontal="center"/>
    </xf>
    <xf numFmtId="0" fontId="0" fillId="0" borderId="31" xfId="0" applyBorder="1"/>
    <xf numFmtId="0" fontId="42" fillId="0" borderId="10" xfId="0" applyFont="1" applyBorder="1"/>
    <xf numFmtId="3" fontId="2" fillId="0" borderId="16" xfId="2" applyNumberFormat="1" applyFill="1" applyBorder="1" applyAlignment="1" applyProtection="1"/>
    <xf numFmtId="3" fontId="2" fillId="0" borderId="31" xfId="2" applyNumberFormat="1" applyFill="1" applyBorder="1" applyAlignment="1" applyProtection="1"/>
    <xf numFmtId="166" fontId="2" fillId="0" borderId="16" xfId="1" applyNumberFormat="1" applyFill="1" applyBorder="1" applyAlignment="1" applyProtection="1"/>
    <xf numFmtId="3" fontId="0" fillId="0" borderId="16" xfId="2" quotePrefix="1" applyNumberFormat="1" applyFont="1" applyFill="1" applyBorder="1" applyAlignment="1" applyProtection="1"/>
    <xf numFmtId="0" fontId="7" fillId="0" borderId="17" xfId="0" applyFont="1" applyBorder="1"/>
    <xf numFmtId="3" fontId="0" fillId="0" borderId="13" xfId="2" applyNumberFormat="1" applyFont="1" applyFill="1" applyBorder="1" applyAlignment="1" applyProtection="1"/>
    <xf numFmtId="167" fontId="8" fillId="0" borderId="56" xfId="2" applyFont="1" applyFill="1" applyBorder="1"/>
    <xf numFmtId="3" fontId="8" fillId="0" borderId="1" xfId="2" applyNumberFormat="1" applyFont="1" applyFill="1" applyBorder="1" applyAlignment="1" applyProtection="1"/>
    <xf numFmtId="0" fontId="43" fillId="0" borderId="22" xfId="0" applyFont="1" applyBorder="1"/>
    <xf numFmtId="3" fontId="43" fillId="0" borderId="21" xfId="1" applyNumberFormat="1" applyFont="1" applyFill="1" applyBorder="1" applyAlignment="1" applyProtection="1"/>
    <xf numFmtId="3" fontId="43" fillId="0" borderId="21" xfId="1" applyNumberFormat="1" applyFont="1" applyFill="1" applyBorder="1" applyAlignment="1" applyProtection="1">
      <alignment horizontal="right"/>
    </xf>
    <xf numFmtId="3" fontId="43" fillId="0" borderId="1" xfId="1" applyNumberFormat="1" applyFont="1" applyFill="1" applyBorder="1" applyAlignment="1" applyProtection="1"/>
    <xf numFmtId="0" fontId="43" fillId="0" borderId="0" xfId="0" applyFont="1"/>
    <xf numFmtId="175" fontId="43" fillId="0" borderId="0" xfId="1" applyNumberFormat="1" applyFont="1" applyFill="1" applyBorder="1" applyAlignment="1" applyProtection="1"/>
    <xf numFmtId="175" fontId="43" fillId="0" borderId="0" xfId="1" applyNumberFormat="1" applyFont="1" applyFill="1" applyBorder="1" applyAlignment="1" applyProtection="1">
      <alignment horizontal="center"/>
    </xf>
    <xf numFmtId="167" fontId="9" fillId="0" borderId="0" xfId="2" applyFont="1" applyFill="1" applyBorder="1" applyAlignment="1" applyProtection="1"/>
    <xf numFmtId="0" fontId="9" fillId="0" borderId="0" xfId="0" applyFont="1"/>
    <xf numFmtId="175" fontId="8" fillId="0" borderId="0" xfId="1" applyNumberFormat="1" applyFont="1" applyFill="1" applyBorder="1" applyAlignment="1" applyProtection="1"/>
    <xf numFmtId="167" fontId="7" fillId="0" borderId="0" xfId="2" applyFont="1" applyFill="1" applyBorder="1" applyAlignment="1" applyProtection="1">
      <alignment horizontal="center"/>
    </xf>
    <xf numFmtId="0" fontId="7" fillId="0" borderId="0" xfId="0" applyFont="1"/>
    <xf numFmtId="0" fontId="7" fillId="0" borderId="0" xfId="0" applyFont="1" applyAlignment="1">
      <alignment horizontal="center"/>
    </xf>
    <xf numFmtId="175" fontId="0" fillId="0" borderId="0" xfId="1" applyNumberFormat="1" applyFont="1" applyFill="1" applyBorder="1" applyAlignment="1" applyProtection="1"/>
    <xf numFmtId="3" fontId="4" fillId="0" borderId="0" xfId="0" applyNumberFormat="1" applyFont="1"/>
    <xf numFmtId="0" fontId="8" fillId="0" borderId="7" xfId="0" applyFont="1" applyBorder="1"/>
    <xf numFmtId="3" fontId="8" fillId="0" borderId="43" xfId="0" applyNumberFormat="1" applyFont="1" applyBorder="1"/>
    <xf numFmtId="3" fontId="0" fillId="0" borderId="16" xfId="0" applyNumberFormat="1" applyBorder="1" applyAlignment="1">
      <alignment horizontal="center"/>
    </xf>
    <xf numFmtId="3" fontId="0" fillId="0" borderId="9" xfId="0" applyNumberFormat="1" applyBorder="1" applyAlignment="1">
      <alignment horizontal="center"/>
    </xf>
    <xf numFmtId="3" fontId="0" fillId="0" borderId="13" xfId="0" applyNumberFormat="1" applyBorder="1" applyAlignment="1">
      <alignment horizontal="center"/>
    </xf>
    <xf numFmtId="3" fontId="0" fillId="0" borderId="0" xfId="0" applyNumberFormat="1" applyAlignment="1">
      <alignment horizontal="center"/>
    </xf>
    <xf numFmtId="0" fontId="0" fillId="0" borderId="18" xfId="0" applyBorder="1"/>
    <xf numFmtId="3" fontId="0" fillId="0" borderId="44" xfId="0" applyNumberFormat="1" applyBorder="1"/>
    <xf numFmtId="3" fontId="0" fillId="0" borderId="44" xfId="0" applyNumberFormat="1" applyBorder="1" applyAlignment="1">
      <alignment horizontal="center"/>
    </xf>
    <xf numFmtId="3" fontId="0" fillId="0" borderId="19" xfId="0" applyNumberFormat="1" applyBorder="1" applyAlignment="1">
      <alignment horizontal="center"/>
    </xf>
    <xf numFmtId="3" fontId="0" fillId="0" borderId="45" xfId="0" applyNumberFormat="1" applyBorder="1"/>
    <xf numFmtId="3" fontId="0" fillId="0" borderId="58" xfId="0" applyNumberFormat="1" applyBorder="1"/>
    <xf numFmtId="3" fontId="0" fillId="0" borderId="41" xfId="0" applyNumberFormat="1" applyBorder="1"/>
    <xf numFmtId="3" fontId="0" fillId="0" borderId="59" xfId="0" applyNumberFormat="1" applyBorder="1"/>
    <xf numFmtId="1" fontId="8" fillId="0" borderId="13" xfId="0" applyNumberFormat="1" applyFont="1" applyBorder="1" applyAlignment="1">
      <alignment horizontal="center"/>
    </xf>
    <xf numFmtId="3" fontId="2" fillId="0" borderId="0" xfId="2" applyNumberFormat="1" applyFill="1" applyBorder="1"/>
    <xf numFmtId="3" fontId="2" fillId="0" borderId="9" xfId="2" applyNumberFormat="1" applyFill="1" applyBorder="1"/>
    <xf numFmtId="0" fontId="8" fillId="0" borderId="1" xfId="0" applyFont="1" applyBorder="1"/>
    <xf numFmtId="3" fontId="8" fillId="0" borderId="6" xfId="0" applyNumberFormat="1" applyFont="1" applyBorder="1"/>
    <xf numFmtId="3" fontId="8" fillId="0" borderId="60" xfId="0" applyNumberFormat="1" applyFont="1" applyBorder="1"/>
    <xf numFmtId="166" fontId="2" fillId="0" borderId="0" xfId="1" applyNumberFormat="1" applyFill="1"/>
    <xf numFmtId="3" fontId="2" fillId="0" borderId="9" xfId="1" applyNumberFormat="1" applyFill="1" applyBorder="1"/>
    <xf numFmtId="3" fontId="2" fillId="0" borderId="13" xfId="1" applyNumberFormat="1" applyFill="1" applyBorder="1"/>
    <xf numFmtId="0" fontId="8" fillId="0" borderId="2" xfId="0" applyFont="1" applyBorder="1"/>
    <xf numFmtId="3" fontId="8" fillId="8" borderId="51" xfId="0" applyNumberFormat="1" applyFont="1" applyFill="1" applyBorder="1"/>
    <xf numFmtId="3" fontId="2" fillId="8" borderId="51" xfId="2" applyNumberFormat="1" applyFill="1" applyBorder="1"/>
    <xf numFmtId="3" fontId="8" fillId="8" borderId="23" xfId="0" applyNumberFormat="1" applyFont="1" applyFill="1" applyBorder="1"/>
    <xf numFmtId="167" fontId="8" fillId="0" borderId="0" xfId="2" applyFont="1" applyFill="1" applyBorder="1" applyAlignment="1" applyProtection="1">
      <alignment horizontal="center"/>
    </xf>
    <xf numFmtId="3" fontId="45" fillId="0" borderId="0" xfId="0" applyNumberFormat="1" applyFont="1"/>
    <xf numFmtId="0" fontId="22" fillId="0" borderId="0" xfId="0" applyFont="1"/>
    <xf numFmtId="0" fontId="46" fillId="0" borderId="0" xfId="0" applyFont="1"/>
    <xf numFmtId="0" fontId="7" fillId="0" borderId="41" xfId="0" applyFont="1" applyBorder="1"/>
    <xf numFmtId="0" fontId="9" fillId="0" borderId="7" xfId="0" applyFont="1" applyBorder="1" applyAlignment="1">
      <alignment horizontal="center"/>
    </xf>
    <xf numFmtId="0" fontId="9" fillId="0" borderId="58" xfId="0" applyFont="1" applyBorder="1" applyAlignment="1">
      <alignment horizontal="center"/>
    </xf>
    <xf numFmtId="0" fontId="9" fillId="0" borderId="2" xfId="0" applyFont="1" applyBorder="1" applyAlignment="1">
      <alignment horizontal="center"/>
    </xf>
    <xf numFmtId="0" fontId="9" fillId="0" borderId="6" xfId="0" applyFont="1" applyBorder="1" applyAlignment="1">
      <alignment horizontal="center"/>
    </xf>
    <xf numFmtId="0" fontId="9" fillId="0" borderId="2" xfId="0" applyFont="1" applyBorder="1"/>
    <xf numFmtId="0" fontId="9" fillId="0" borderId="47" xfId="0" applyFont="1" applyBorder="1"/>
    <xf numFmtId="0" fontId="7" fillId="0" borderId="44" xfId="0" applyFont="1" applyBorder="1"/>
    <xf numFmtId="14" fontId="9" fillId="0" borderId="18" xfId="0" applyNumberFormat="1" applyFont="1" applyBorder="1" applyAlignment="1">
      <alignment horizontal="center"/>
    </xf>
    <xf numFmtId="14" fontId="9" fillId="0" borderId="20" xfId="0" applyNumberFormat="1" applyFont="1" applyBorder="1" applyAlignment="1">
      <alignment horizontal="center"/>
    </xf>
    <xf numFmtId="0" fontId="40" fillId="0" borderId="20" xfId="0" applyFont="1" applyBorder="1" applyAlignment="1">
      <alignment horizontal="center"/>
    </xf>
    <xf numFmtId="0" fontId="47" fillId="0" borderId="16" xfId="0" applyFont="1" applyBorder="1"/>
    <xf numFmtId="176" fontId="0" fillId="0" borderId="13" xfId="1" applyNumberFormat="1" applyFont="1" applyFill="1" applyBorder="1" applyAlignment="1" applyProtection="1"/>
    <xf numFmtId="176" fontId="0" fillId="0" borderId="0" xfId="1" applyNumberFormat="1" applyFont="1" applyFill="1" applyBorder="1" applyAlignment="1" applyProtection="1"/>
    <xf numFmtId="177" fontId="0" fillId="0" borderId="13" xfId="0" applyNumberFormat="1" applyBorder="1"/>
    <xf numFmtId="165" fontId="0" fillId="0" borderId="15" xfId="1" applyFont="1" applyFill="1" applyBorder="1" applyAlignment="1" applyProtection="1"/>
    <xf numFmtId="178" fontId="0" fillId="0" borderId="13" xfId="0" applyNumberFormat="1" applyBorder="1"/>
    <xf numFmtId="178" fontId="0" fillId="0" borderId="15" xfId="0" applyNumberFormat="1" applyBorder="1"/>
    <xf numFmtId="0" fontId="7" fillId="0" borderId="2" xfId="0" applyFont="1" applyBorder="1"/>
    <xf numFmtId="0" fontId="0" fillId="0" borderId="1" xfId="0" applyBorder="1"/>
    <xf numFmtId="0" fontId="0" fillId="0" borderId="6" xfId="0" applyBorder="1"/>
    <xf numFmtId="178" fontId="0" fillId="0" borderId="1" xfId="0" applyNumberFormat="1" applyBorder="1"/>
    <xf numFmtId="178" fontId="0" fillId="0" borderId="47" xfId="0" applyNumberFormat="1" applyBorder="1"/>
    <xf numFmtId="0" fontId="0" fillId="0" borderId="47" xfId="0" applyBorder="1"/>
    <xf numFmtId="0" fontId="9" fillId="0" borderId="61" xfId="0" applyFont="1" applyBorder="1"/>
    <xf numFmtId="165" fontId="0" fillId="0" borderId="34" xfId="0" applyNumberFormat="1" applyBorder="1"/>
    <xf numFmtId="0" fontId="7" fillId="0" borderId="34" xfId="0" applyFont="1" applyBorder="1"/>
    <xf numFmtId="166" fontId="0" fillId="0" borderId="34" xfId="1" applyNumberFormat="1" applyFont="1" applyFill="1" applyBorder="1" applyAlignment="1" applyProtection="1"/>
    <xf numFmtId="0" fontId="9" fillId="0" borderId="62" xfId="0" applyFont="1" applyBorder="1"/>
    <xf numFmtId="166" fontId="0" fillId="0" borderId="62" xfId="1" applyNumberFormat="1" applyFont="1" applyFill="1" applyBorder="1" applyAlignment="1" applyProtection="1"/>
    <xf numFmtId="165" fontId="0" fillId="0" borderId="62" xfId="1" applyFont="1" applyFill="1" applyBorder="1" applyAlignment="1" applyProtection="1"/>
    <xf numFmtId="0" fontId="48" fillId="0" borderId="0" xfId="0" applyFont="1" applyAlignment="1">
      <alignment horizontal="center"/>
    </xf>
    <xf numFmtId="0" fontId="37" fillId="0" borderId="0" xfId="0" applyFont="1" applyAlignment="1">
      <alignment vertical="center"/>
    </xf>
    <xf numFmtId="3" fontId="46" fillId="0" borderId="0" xfId="0" applyNumberFormat="1" applyFont="1"/>
    <xf numFmtId="0" fontId="0" fillId="0" borderId="41" xfId="0" applyBorder="1"/>
    <xf numFmtId="0" fontId="8" fillId="0" borderId="58" xfId="0" applyFont="1" applyBorder="1"/>
    <xf numFmtId="0" fontId="8" fillId="0" borderId="7" xfId="0" applyFont="1" applyBorder="1" applyAlignment="1">
      <alignment horizontal="center"/>
    </xf>
    <xf numFmtId="0" fontId="8" fillId="0" borderId="12" xfId="0" applyFont="1" applyBorder="1" applyAlignment="1">
      <alignment horizontal="center"/>
    </xf>
    <xf numFmtId="0" fontId="8" fillId="0" borderId="16" xfId="0" applyFont="1" applyBorder="1" applyAlignment="1">
      <alignment horizontal="center"/>
    </xf>
    <xf numFmtId="0" fontId="8" fillId="0" borderId="15" xfId="0" applyFont="1" applyBorder="1" applyAlignment="1">
      <alignment horizontal="center"/>
    </xf>
    <xf numFmtId="0" fontId="0" fillId="0" borderId="44" xfId="0" applyBorder="1"/>
    <xf numFmtId="3" fontId="8" fillId="0" borderId="50" xfId="0" applyNumberFormat="1" applyFont="1" applyBorder="1" applyAlignment="1">
      <alignment horizontal="center"/>
    </xf>
    <xf numFmtId="0" fontId="8" fillId="0" borderId="45" xfId="0" applyFont="1" applyBorder="1"/>
    <xf numFmtId="0" fontId="8" fillId="0" borderId="18" xfId="0" applyFont="1" applyBorder="1" applyAlignment="1">
      <alignment horizontal="center"/>
    </xf>
    <xf numFmtId="14" fontId="8" fillId="0" borderId="18" xfId="0" applyNumberFormat="1" applyFont="1" applyBorder="1" applyAlignment="1">
      <alignment horizontal="center"/>
    </xf>
    <xf numFmtId="0" fontId="8" fillId="0" borderId="20" xfId="0" applyFont="1" applyBorder="1" applyAlignment="1">
      <alignment horizontal="center"/>
    </xf>
    <xf numFmtId="3" fontId="0" fillId="0" borderId="15" xfId="1" applyNumberFormat="1" applyFont="1" applyFill="1" applyBorder="1" applyAlignment="1" applyProtection="1">
      <alignment horizontal="right"/>
    </xf>
    <xf numFmtId="3" fontId="0" fillId="0" borderId="13" xfId="0" applyNumberFormat="1" applyBorder="1" applyAlignment="1">
      <alignment horizontal="right"/>
    </xf>
    <xf numFmtId="3" fontId="8" fillId="0" borderId="69" xfId="0" applyNumberFormat="1" applyFont="1" applyBorder="1"/>
    <xf numFmtId="3" fontId="8" fillId="0" borderId="34" xfId="0" applyNumberFormat="1" applyFont="1" applyBorder="1"/>
    <xf numFmtId="3" fontId="0" fillId="0" borderId="15" xfId="0" applyNumberFormat="1" applyBorder="1" applyAlignment="1">
      <alignment horizontal="right"/>
    </xf>
    <xf numFmtId="0" fontId="9" fillId="0" borderId="34" xfId="0" applyFont="1" applyBorder="1"/>
    <xf numFmtId="3" fontId="0" fillId="0" borderId="69" xfId="1" applyNumberFormat="1" applyFont="1" applyFill="1" applyBorder="1" applyAlignment="1" applyProtection="1">
      <alignment horizontal="right"/>
    </xf>
    <xf numFmtId="3" fontId="0" fillId="0" borderId="34" xfId="1" applyNumberFormat="1" applyFont="1" applyFill="1" applyBorder="1" applyAlignment="1" applyProtection="1">
      <alignment horizontal="right"/>
    </xf>
    <xf numFmtId="0" fontId="9" fillId="0" borderId="70" xfId="0" applyFont="1" applyBorder="1"/>
    <xf numFmtId="3" fontId="8" fillId="0" borderId="71" xfId="1" applyNumberFormat="1" applyFont="1" applyFill="1" applyBorder="1" applyAlignment="1" applyProtection="1"/>
    <xf numFmtId="3" fontId="8" fillId="0" borderId="62" xfId="1" applyNumberFormat="1" applyFont="1" applyFill="1" applyBorder="1" applyAlignment="1" applyProtection="1"/>
    <xf numFmtId="3" fontId="8" fillId="0" borderId="0" xfId="0" applyNumberFormat="1" applyFont="1" applyAlignment="1">
      <alignment horizontal="center"/>
    </xf>
    <xf numFmtId="0" fontId="11" fillId="0" borderId="0" xfId="0" applyFont="1"/>
    <xf numFmtId="3" fontId="37" fillId="0" borderId="0" xfId="0" applyNumberFormat="1" applyFont="1" applyAlignment="1">
      <alignment horizontal="center"/>
    </xf>
    <xf numFmtId="0" fontId="0" fillId="0" borderId="7" xfId="0" applyBorder="1" applyAlignment="1">
      <alignment horizontal="center"/>
    </xf>
    <xf numFmtId="0" fontId="0" fillId="0" borderId="58" xfId="0" applyBorder="1"/>
    <xf numFmtId="0" fontId="0" fillId="0" borderId="43" xfId="0" applyBorder="1"/>
    <xf numFmtId="0" fontId="0" fillId="0" borderId="12" xfId="0" applyBorder="1" applyAlignment="1">
      <alignment horizontal="center"/>
    </xf>
    <xf numFmtId="0" fontId="0" fillId="0" borderId="9" xfId="0" applyBorder="1" applyAlignment="1">
      <alignment horizontal="center"/>
    </xf>
    <xf numFmtId="0" fontId="0" fillId="0" borderId="15" xfId="0" applyBorder="1" applyAlignment="1">
      <alignment horizontal="center"/>
    </xf>
    <xf numFmtId="0" fontId="0" fillId="0" borderId="18" xfId="0" applyBorder="1" applyAlignment="1">
      <alignment horizontal="center"/>
    </xf>
    <xf numFmtId="0" fontId="0" fillId="0" borderId="45" xfId="0" applyBorder="1"/>
    <xf numFmtId="0" fontId="0" fillId="0" borderId="19" xfId="0" applyBorder="1"/>
    <xf numFmtId="14" fontId="0" fillId="0" borderId="20" xfId="0" applyNumberFormat="1" applyBorder="1" applyAlignment="1">
      <alignment horizontal="center"/>
    </xf>
    <xf numFmtId="0" fontId="0" fillId="0" borderId="59" xfId="0" applyBorder="1"/>
    <xf numFmtId="0" fontId="0" fillId="0" borderId="12" xfId="0" applyBorder="1"/>
    <xf numFmtId="0" fontId="7" fillId="0" borderId="16" xfId="0" applyFont="1" applyBorder="1" applyAlignment="1">
      <alignment horizontal="left"/>
    </xf>
    <xf numFmtId="166" fontId="0" fillId="0" borderId="9" xfId="1" applyNumberFormat="1" applyFont="1" applyFill="1" applyBorder="1" applyAlignment="1" applyProtection="1">
      <alignment horizontal="center"/>
    </xf>
    <xf numFmtId="166" fontId="0" fillId="0" borderId="18" xfId="1" applyNumberFormat="1" applyFont="1" applyFill="1" applyBorder="1" applyAlignment="1" applyProtection="1"/>
    <xf numFmtId="166" fontId="0" fillId="0" borderId="19" xfId="1" applyNumberFormat="1" applyFont="1" applyFill="1" applyBorder="1" applyAlignment="1" applyProtection="1"/>
    <xf numFmtId="166" fontId="0" fillId="0" borderId="20" xfId="1" applyNumberFormat="1" applyFont="1" applyFill="1" applyBorder="1" applyAlignment="1" applyProtection="1"/>
    <xf numFmtId="0" fontId="4" fillId="0" borderId="18" xfId="0" applyFont="1" applyBorder="1"/>
    <xf numFmtId="166" fontId="8" fillId="0" borderId="1" xfId="1" applyNumberFormat="1" applyFont="1" applyFill="1" applyBorder="1" applyAlignment="1" applyProtection="1"/>
    <xf numFmtId="166" fontId="8" fillId="0" borderId="47" xfId="1" applyNumberFormat="1" applyFont="1" applyFill="1" applyBorder="1" applyAlignment="1" applyProtection="1"/>
    <xf numFmtId="166" fontId="8" fillId="0" borderId="23" xfId="1" applyNumberFormat="1" applyFont="1" applyFill="1" applyBorder="1" applyAlignment="1" applyProtection="1"/>
    <xf numFmtId="0" fontId="4" fillId="0" borderId="0" xfId="0" applyFont="1" applyAlignment="1">
      <alignment horizontal="center"/>
    </xf>
    <xf numFmtId="0" fontId="0" fillId="0" borderId="0" xfId="0" applyAlignment="1">
      <alignment horizontal="right"/>
    </xf>
    <xf numFmtId="0" fontId="8" fillId="0" borderId="0" xfId="0" applyFont="1" applyAlignment="1">
      <alignment horizontal="right"/>
    </xf>
    <xf numFmtId="0" fontId="12" fillId="0" borderId="53" xfId="0" applyFont="1" applyBorder="1" applyAlignment="1">
      <alignment horizontal="center" vertical="top"/>
    </xf>
    <xf numFmtId="0" fontId="12" fillId="0" borderId="43" xfId="0" applyFont="1" applyBorder="1" applyAlignment="1">
      <alignment horizontal="center" vertical="top"/>
    </xf>
    <xf numFmtId="0" fontId="12" fillId="0" borderId="36" xfId="0" applyFont="1" applyBorder="1"/>
    <xf numFmtId="14" fontId="12" fillId="0" borderId="46" xfId="0" applyNumberFormat="1" applyFont="1" applyBorder="1" applyAlignment="1">
      <alignment horizontal="center"/>
    </xf>
    <xf numFmtId="0" fontId="38" fillId="0" borderId="10" xfId="0" applyFont="1" applyBorder="1"/>
    <xf numFmtId="0" fontId="14" fillId="0" borderId="9" xfId="0" applyFont="1" applyBorder="1"/>
    <xf numFmtId="0" fontId="14" fillId="0" borderId="10" xfId="0" applyFont="1" applyBorder="1"/>
    <xf numFmtId="166" fontId="12" fillId="0" borderId="9" xfId="1" applyNumberFormat="1" applyFont="1" applyFill="1" applyBorder="1" applyAlignment="1" applyProtection="1">
      <alignment horizontal="right"/>
    </xf>
    <xf numFmtId="166" fontId="14" fillId="0" borderId="9" xfId="1" applyNumberFormat="1" applyFont="1" applyFill="1" applyBorder="1" applyAlignment="1" applyProtection="1"/>
    <xf numFmtId="0" fontId="14" fillId="0" borderId="9" xfId="0" applyFont="1" applyBorder="1" applyAlignment="1">
      <alignment horizontal="center"/>
    </xf>
    <xf numFmtId="166" fontId="14" fillId="0" borderId="9" xfId="1" applyNumberFormat="1" applyFont="1" applyBorder="1"/>
    <xf numFmtId="166" fontId="12" fillId="0" borderId="9" xfId="1" applyNumberFormat="1" applyFont="1" applyFill="1" applyBorder="1" applyAlignment="1" applyProtection="1"/>
    <xf numFmtId="0" fontId="14" fillId="0" borderId="36" xfId="0" applyFont="1" applyBorder="1"/>
    <xf numFmtId="166" fontId="14" fillId="0" borderId="46" xfId="1" applyNumberFormat="1" applyFont="1" applyFill="1" applyBorder="1" applyAlignment="1" applyProtection="1"/>
    <xf numFmtId="3" fontId="49" fillId="0" borderId="0" xfId="5" applyNumberFormat="1"/>
    <xf numFmtId="166" fontId="14" fillId="0" borderId="0" xfId="1" applyNumberFormat="1" applyFont="1" applyFill="1" applyBorder="1" applyAlignment="1" applyProtection="1"/>
    <xf numFmtId="0" fontId="0" fillId="0" borderId="0" xfId="0" applyAlignment="1">
      <alignment horizontal="left"/>
    </xf>
    <xf numFmtId="179" fontId="0" fillId="0" borderId="0" xfId="0" applyNumberFormat="1"/>
    <xf numFmtId="37" fontId="0" fillId="0" borderId="0" xfId="1" applyNumberFormat="1" applyFont="1" applyFill="1" applyBorder="1" applyAlignment="1" applyProtection="1"/>
    <xf numFmtId="37" fontId="0" fillId="0" borderId="0" xfId="1" applyNumberFormat="1" applyFont="1" applyFill="1" applyBorder="1" applyAlignment="1" applyProtection="1">
      <alignment horizontal="center"/>
    </xf>
    <xf numFmtId="0" fontId="9" fillId="0" borderId="26" xfId="0" applyFont="1" applyBorder="1" applyAlignment="1">
      <alignment horizontal="center"/>
    </xf>
    <xf numFmtId="0" fontId="9" fillId="0" borderId="72" xfId="0" applyFont="1" applyBorder="1"/>
    <xf numFmtId="179" fontId="9" fillId="0" borderId="73" xfId="0" applyNumberFormat="1" applyFont="1" applyBorder="1"/>
    <xf numFmtId="179" fontId="9" fillId="0" borderId="27" xfId="0" applyNumberFormat="1" applyFont="1" applyBorder="1" applyAlignment="1">
      <alignment horizontal="center"/>
    </xf>
    <xf numFmtId="37" fontId="9" fillId="0" borderId="72" xfId="1" applyNumberFormat="1" applyFont="1" applyFill="1" applyBorder="1" applyAlignment="1" applyProtection="1">
      <alignment horizontal="center"/>
    </xf>
    <xf numFmtId="37" fontId="9" fillId="0" borderId="43" xfId="1" applyNumberFormat="1" applyFont="1" applyFill="1" applyBorder="1" applyAlignment="1" applyProtection="1">
      <alignment horizontal="center"/>
    </xf>
    <xf numFmtId="0" fontId="9" fillId="0" borderId="49" xfId="0" applyFont="1" applyBorder="1"/>
    <xf numFmtId="0" fontId="9" fillId="0" borderId="1" xfId="0" applyFont="1" applyBorder="1" applyAlignment="1">
      <alignment horizontal="center"/>
    </xf>
    <xf numFmtId="179" fontId="9" fillId="0" borderId="45" xfId="0" applyNumberFormat="1" applyFont="1" applyBorder="1" applyAlignment="1">
      <alignment horizontal="center"/>
    </xf>
    <xf numFmtId="179" fontId="9" fillId="0" borderId="13" xfId="0" applyNumberFormat="1" applyFont="1" applyBorder="1"/>
    <xf numFmtId="37" fontId="9" fillId="0" borderId="16" xfId="1" applyNumberFormat="1" applyFont="1" applyFill="1" applyBorder="1" applyAlignment="1" applyProtection="1">
      <alignment horizontal="center"/>
    </xf>
    <xf numFmtId="37" fontId="9" fillId="0" borderId="46" xfId="1" applyNumberFormat="1" applyFont="1" applyFill="1" applyBorder="1" applyAlignment="1" applyProtection="1">
      <alignment horizontal="center"/>
    </xf>
    <xf numFmtId="0" fontId="50" fillId="0" borderId="74" xfId="0" applyFont="1" applyBorder="1"/>
    <xf numFmtId="179" fontId="8" fillId="0" borderId="0" xfId="0" applyNumberFormat="1" applyFont="1" applyAlignment="1">
      <alignment horizontal="center"/>
    </xf>
    <xf numFmtId="179" fontId="8" fillId="0" borderId="41" xfId="0" applyNumberFormat="1" applyFont="1" applyBorder="1"/>
    <xf numFmtId="37" fontId="8" fillId="0" borderId="43" xfId="1" applyNumberFormat="1" applyFont="1" applyFill="1" applyBorder="1" applyAlignment="1" applyProtection="1">
      <alignment horizontal="center"/>
    </xf>
    <xf numFmtId="37" fontId="0" fillId="0" borderId="11" xfId="1" applyNumberFormat="1" applyFont="1" applyFill="1" applyBorder="1" applyAlignment="1" applyProtection="1">
      <alignment horizontal="center"/>
    </xf>
    <xf numFmtId="0" fontId="7" fillId="0" borderId="13" xfId="0" applyFont="1" applyBorder="1" applyAlignment="1">
      <alignment horizontal="center"/>
    </xf>
    <xf numFmtId="179" fontId="51" fillId="0" borderId="0" xfId="1" applyNumberFormat="1" applyFont="1" applyFill="1" applyBorder="1" applyAlignment="1" applyProtection="1">
      <alignment horizontal="right"/>
    </xf>
    <xf numFmtId="179" fontId="52" fillId="3" borderId="16" xfId="1" applyNumberFormat="1" applyFont="1" applyFill="1" applyBorder="1" applyAlignment="1" applyProtection="1"/>
    <xf numFmtId="37" fontId="51" fillId="3" borderId="9" xfId="1" applyNumberFormat="1" applyFont="1" applyFill="1" applyBorder="1" applyAlignment="1" applyProtection="1">
      <alignment horizontal="right"/>
    </xf>
    <xf numFmtId="37" fontId="51" fillId="3" borderId="11" xfId="1" applyNumberFormat="1" applyFont="1" applyFill="1" applyBorder="1" applyAlignment="1" applyProtection="1">
      <alignment horizontal="right"/>
    </xf>
    <xf numFmtId="4" fontId="0" fillId="0" borderId="0" xfId="0" applyNumberFormat="1"/>
    <xf numFmtId="0" fontId="9" fillId="8" borderId="17" xfId="0" applyFont="1" applyFill="1" applyBorder="1"/>
    <xf numFmtId="0" fontId="7" fillId="8" borderId="13" xfId="0" applyFont="1" applyFill="1" applyBorder="1" applyAlignment="1">
      <alignment horizontal="center"/>
    </xf>
    <xf numFmtId="179" fontId="9" fillId="8" borderId="0" xfId="1" applyNumberFormat="1" applyFont="1" applyFill="1" applyBorder="1" applyAlignment="1" applyProtection="1">
      <alignment horizontal="right"/>
    </xf>
    <xf numFmtId="179" fontId="52" fillId="8" borderId="16" xfId="1" applyNumberFormat="1" applyFont="1" applyFill="1" applyBorder="1" applyAlignment="1" applyProtection="1"/>
    <xf numFmtId="37" fontId="52" fillId="8" borderId="9" xfId="1" applyNumberFormat="1" applyFont="1" applyFill="1" applyBorder="1" applyAlignment="1" applyProtection="1">
      <alignment horizontal="right"/>
    </xf>
    <xf numFmtId="37" fontId="9" fillId="8" borderId="11" xfId="1" applyNumberFormat="1" applyFont="1" applyFill="1" applyBorder="1" applyAlignment="1" applyProtection="1">
      <alignment horizontal="right"/>
    </xf>
    <xf numFmtId="179" fontId="7" fillId="0" borderId="0" xfId="0" applyNumberFormat="1" applyFont="1" applyAlignment="1">
      <alignment horizontal="center"/>
    </xf>
    <xf numFmtId="179" fontId="9" fillId="0" borderId="16" xfId="0" applyNumberFormat="1" applyFont="1" applyBorder="1"/>
    <xf numFmtId="37" fontId="52" fillId="0" borderId="9" xfId="1" applyNumberFormat="1" applyFont="1" applyFill="1" applyBorder="1" applyAlignment="1" applyProtection="1">
      <alignment horizontal="center"/>
    </xf>
    <xf numFmtId="37" fontId="7" fillId="0" borderId="11" xfId="1" applyNumberFormat="1" applyFont="1" applyFill="1" applyBorder="1" applyAlignment="1" applyProtection="1">
      <alignment horizontal="center"/>
    </xf>
    <xf numFmtId="0" fontId="50" fillId="0" borderId="17" xfId="0" applyFont="1" applyBorder="1"/>
    <xf numFmtId="179" fontId="7" fillId="0" borderId="0" xfId="0" applyNumberFormat="1" applyFont="1"/>
    <xf numFmtId="179" fontId="7" fillId="0" borderId="16" xfId="0" applyNumberFormat="1" applyFont="1" applyBorder="1"/>
    <xf numFmtId="37" fontId="51" fillId="0" borderId="9" xfId="1" applyNumberFormat="1" applyFont="1" applyFill="1" applyBorder="1" applyAlignment="1" applyProtection="1"/>
    <xf numFmtId="37" fontId="7" fillId="0" borderId="11" xfId="1" applyNumberFormat="1" applyFont="1" applyFill="1" applyBorder="1" applyAlignment="1" applyProtection="1"/>
    <xf numFmtId="179" fontId="7" fillId="0" borderId="0" xfId="1" applyNumberFormat="1" applyFont="1" applyFill="1" applyBorder="1" applyAlignment="1" applyProtection="1">
      <alignment horizontal="right"/>
    </xf>
    <xf numFmtId="179" fontId="52" fillId="0" borderId="16" xfId="1" applyNumberFormat="1" applyFont="1" applyFill="1" applyBorder="1" applyAlignment="1" applyProtection="1"/>
    <xf numFmtId="37" fontId="51" fillId="0" borderId="9" xfId="1" applyNumberFormat="1" applyFont="1" applyFill="1" applyBorder="1"/>
    <xf numFmtId="37" fontId="0" fillId="0" borderId="0" xfId="0" applyNumberFormat="1"/>
    <xf numFmtId="39" fontId="52" fillId="8" borderId="9" xfId="1" applyNumberFormat="1" applyFont="1" applyFill="1" applyBorder="1" applyAlignment="1" applyProtection="1"/>
    <xf numFmtId="179" fontId="9" fillId="8" borderId="16" xfId="1" applyNumberFormat="1" applyFont="1" applyFill="1" applyBorder="1" applyAlignment="1" applyProtection="1"/>
    <xf numFmtId="37" fontId="52" fillId="8" borderId="9" xfId="1" applyNumberFormat="1" applyFont="1" applyFill="1" applyBorder="1" applyAlignment="1" applyProtection="1"/>
    <xf numFmtId="0" fontId="9" fillId="0" borderId="17" xfId="0" applyFont="1" applyBorder="1"/>
    <xf numFmtId="179" fontId="9" fillId="0" borderId="0" xfId="1" applyNumberFormat="1" applyFont="1" applyFill="1" applyBorder="1" applyAlignment="1" applyProtection="1"/>
    <xf numFmtId="179" fontId="9" fillId="0" borderId="16" xfId="1" applyNumberFormat="1" applyFont="1" applyFill="1" applyBorder="1" applyAlignment="1" applyProtection="1"/>
    <xf numFmtId="37" fontId="52" fillId="0" borderId="9" xfId="1" applyNumberFormat="1" applyFont="1" applyFill="1" applyBorder="1" applyAlignment="1" applyProtection="1"/>
    <xf numFmtId="37" fontId="9" fillId="0" borderId="11" xfId="1" applyNumberFormat="1" applyFont="1" applyFill="1" applyBorder="1" applyAlignment="1" applyProtection="1"/>
    <xf numFmtId="177" fontId="0" fillId="0" borderId="0" xfId="0" applyNumberFormat="1"/>
    <xf numFmtId="0" fontId="7" fillId="3" borderId="13" xfId="0" applyFont="1" applyFill="1" applyBorder="1" applyAlignment="1">
      <alignment horizontal="center"/>
    </xf>
    <xf numFmtId="37" fontId="51" fillId="3" borderId="9" xfId="1" applyNumberFormat="1" applyFont="1" applyFill="1" applyBorder="1" applyAlignment="1" applyProtection="1"/>
    <xf numFmtId="37" fontId="7" fillId="3" borderId="11" xfId="1" applyNumberFormat="1" applyFont="1" applyFill="1" applyBorder="1" applyAlignment="1" applyProtection="1"/>
    <xf numFmtId="166" fontId="8" fillId="0" borderId="0" xfId="0" applyNumberFormat="1" applyFont="1"/>
    <xf numFmtId="180" fontId="0" fillId="0" borderId="0" xfId="0" applyNumberFormat="1"/>
    <xf numFmtId="179" fontId="9" fillId="8" borderId="0" xfId="1" applyNumberFormat="1" applyFont="1" applyFill="1" applyBorder="1" applyAlignment="1" applyProtection="1"/>
    <xf numFmtId="37" fontId="9" fillId="8" borderId="11" xfId="1" applyNumberFormat="1" applyFont="1" applyFill="1" applyBorder="1" applyAlignment="1" applyProtection="1"/>
    <xf numFmtId="179" fontId="7" fillId="0" borderId="0" xfId="1" applyNumberFormat="1" applyFont="1" applyFill="1" applyBorder="1" applyAlignment="1" applyProtection="1"/>
    <xf numFmtId="179" fontId="9" fillId="0" borderId="0" xfId="0" applyNumberFormat="1" applyFont="1"/>
    <xf numFmtId="179" fontId="9" fillId="0" borderId="9" xfId="0" applyNumberFormat="1" applyFont="1" applyBorder="1"/>
    <xf numFmtId="0" fontId="9" fillId="8" borderId="13" xfId="0" applyFont="1" applyFill="1" applyBorder="1" applyAlignment="1">
      <alignment horizontal="center"/>
    </xf>
    <xf numFmtId="39" fontId="9" fillId="8" borderId="9" xfId="1" applyNumberFormat="1" applyFont="1" applyFill="1" applyBorder="1" applyAlignment="1" applyProtection="1"/>
    <xf numFmtId="179" fontId="9" fillId="8" borderId="9" xfId="0" applyNumberFormat="1" applyFont="1" applyFill="1" applyBorder="1"/>
    <xf numFmtId="37" fontId="9" fillId="8" borderId="9" xfId="1" applyNumberFormat="1" applyFont="1" applyFill="1" applyBorder="1" applyAlignment="1" applyProtection="1"/>
    <xf numFmtId="179" fontId="7" fillId="0" borderId="9" xfId="0" applyNumberFormat="1" applyFont="1" applyBorder="1"/>
    <xf numFmtId="37" fontId="7" fillId="0" borderId="9" xfId="0" applyNumberFormat="1" applyFont="1" applyBorder="1"/>
    <xf numFmtId="0" fontId="9" fillId="0" borderId="75" xfId="0" applyFont="1" applyBorder="1"/>
    <xf numFmtId="0" fontId="7" fillId="0" borderId="76" xfId="0" applyFont="1" applyBorder="1"/>
    <xf numFmtId="179" fontId="7" fillId="0" borderId="50" xfId="0" applyNumberFormat="1" applyFont="1" applyBorder="1"/>
    <xf numFmtId="179" fontId="7" fillId="0" borderId="46" xfId="0" applyNumberFormat="1" applyFont="1" applyBorder="1"/>
    <xf numFmtId="37" fontId="9" fillId="0" borderId="46" xfId="1" applyNumberFormat="1" applyFont="1" applyFill="1" applyBorder="1" applyAlignment="1" applyProtection="1"/>
    <xf numFmtId="37" fontId="8" fillId="0" borderId="0" xfId="0" applyNumberFormat="1" applyFont="1" applyAlignment="1">
      <alignment horizontal="left"/>
    </xf>
    <xf numFmtId="179" fontId="0" fillId="0" borderId="0" xfId="0" applyNumberFormat="1" applyAlignment="1">
      <alignment horizontal="center"/>
    </xf>
    <xf numFmtId="37" fontId="0" fillId="0" borderId="0" xfId="0" applyNumberFormat="1" applyAlignment="1">
      <alignment horizontal="center"/>
    </xf>
    <xf numFmtId="0" fontId="8" fillId="0" borderId="43" xfId="0" applyFont="1" applyBorder="1" applyAlignment="1">
      <alignment horizontal="center"/>
    </xf>
    <xf numFmtId="3" fontId="8" fillId="0" borderId="43" xfId="0" applyNumberFormat="1" applyFont="1" applyBorder="1" applyAlignment="1">
      <alignment horizontal="center"/>
    </xf>
    <xf numFmtId="0" fontId="8" fillId="0" borderId="19" xfId="0" applyFont="1" applyBorder="1" applyAlignment="1">
      <alignment horizontal="center"/>
    </xf>
    <xf numFmtId="3" fontId="8" fillId="0" borderId="19" xfId="0" applyNumberFormat="1" applyFont="1" applyBorder="1" applyAlignment="1">
      <alignment horizontal="center"/>
    </xf>
    <xf numFmtId="169" fontId="8" fillId="0" borderId="19" xfId="0" applyNumberFormat="1" applyFont="1" applyBorder="1" applyAlignment="1">
      <alignment horizontal="center"/>
    </xf>
    <xf numFmtId="3" fontId="0" fillId="0" borderId="59" xfId="1" applyNumberFormat="1" applyFont="1" applyFill="1" applyBorder="1" applyAlignment="1" applyProtection="1"/>
    <xf numFmtId="170" fontId="0" fillId="0" borderId="59" xfId="1" applyNumberFormat="1" applyFont="1" applyFill="1" applyBorder="1" applyAlignment="1" applyProtection="1"/>
    <xf numFmtId="3" fontId="2" fillId="0" borderId="9" xfId="1" applyNumberFormat="1" applyFill="1" applyBorder="1" applyAlignment="1" applyProtection="1">
      <protection locked="0"/>
    </xf>
    <xf numFmtId="3" fontId="2" fillId="0" borderId="9" xfId="6" applyNumberFormat="1" applyFill="1" applyBorder="1" applyAlignment="1" applyProtection="1">
      <protection locked="0"/>
    </xf>
    <xf numFmtId="3" fontId="0" fillId="0" borderId="9" xfId="1" applyNumberFormat="1" applyFont="1" applyFill="1" applyBorder="1" applyAlignment="1" applyProtection="1"/>
    <xf numFmtId="3" fontId="0" fillId="0" borderId="9" xfId="1" applyNumberFormat="1" applyFont="1" applyBorder="1"/>
    <xf numFmtId="3" fontId="0" fillId="0" borderId="9" xfId="1" applyNumberFormat="1" applyFont="1" applyFill="1" applyBorder="1" applyAlignment="1" applyProtection="1">
      <protection locked="0"/>
    </xf>
    <xf numFmtId="3" fontId="0" fillId="0" borderId="9" xfId="0" applyNumberFormat="1" applyBorder="1" applyProtection="1">
      <protection locked="0"/>
    </xf>
    <xf numFmtId="170" fontId="0" fillId="0" borderId="9" xfId="1" applyNumberFormat="1" applyFont="1" applyFill="1" applyBorder="1" applyAlignment="1" applyProtection="1"/>
    <xf numFmtId="0" fontId="8" fillId="0" borderId="51" xfId="0" applyFont="1" applyBorder="1"/>
    <xf numFmtId="3" fontId="8" fillId="0" borderId="51" xfId="0" applyNumberFormat="1" applyFont="1" applyBorder="1"/>
    <xf numFmtId="3" fontId="39" fillId="0" borderId="0" xfId="0" applyNumberFormat="1" applyFont="1"/>
    <xf numFmtId="3" fontId="53" fillId="0" borderId="0" xfId="0" applyNumberFormat="1" applyFont="1"/>
    <xf numFmtId="170" fontId="8" fillId="0" borderId="0" xfId="0" applyNumberFormat="1" applyFont="1"/>
    <xf numFmtId="3" fontId="14" fillId="0" borderId="0" xfId="0" applyNumberFormat="1" applyFont="1" applyAlignment="1">
      <alignment horizontal="left"/>
    </xf>
    <xf numFmtId="3" fontId="14" fillId="0" borderId="0" xfId="0" applyNumberFormat="1" applyFont="1" applyAlignment="1">
      <alignment horizontal="center"/>
    </xf>
    <xf numFmtId="167" fontId="9" fillId="0" borderId="0" xfId="6" applyFont="1" applyFill="1" applyBorder="1" applyAlignment="1" applyProtection="1">
      <alignment horizontal="center"/>
    </xf>
    <xf numFmtId="3" fontId="9" fillId="0" borderId="0" xfId="0" applyNumberFormat="1" applyFont="1"/>
    <xf numFmtId="3" fontId="0" fillId="0" borderId="0" xfId="0" applyNumberFormat="1" applyAlignment="1">
      <alignment horizontal="left"/>
    </xf>
    <xf numFmtId="170" fontId="0" fillId="0" borderId="0" xfId="1" applyNumberFormat="1" applyFont="1" applyFill="1" applyBorder="1" applyAlignment="1" applyProtection="1"/>
    <xf numFmtId="0" fontId="54" fillId="0" borderId="0" xfId="0" applyFont="1"/>
    <xf numFmtId="0" fontId="2" fillId="0" borderId="0" xfId="7"/>
    <xf numFmtId="0" fontId="37" fillId="0" borderId="0" xfId="7" applyFont="1" applyAlignment="1">
      <alignment horizontal="center"/>
    </xf>
    <xf numFmtId="0" fontId="8" fillId="0" borderId="0" xfId="7" applyFont="1" applyAlignment="1">
      <alignment horizontal="center"/>
    </xf>
    <xf numFmtId="0" fontId="12" fillId="0" borderId="7" xfId="7" applyFont="1" applyBorder="1" applyAlignment="1">
      <alignment horizontal="center" vertical="top"/>
    </xf>
    <xf numFmtId="0" fontId="12" fillId="0" borderId="1" xfId="7" applyFont="1" applyBorder="1" applyAlignment="1">
      <alignment vertical="center"/>
    </xf>
    <xf numFmtId="0" fontId="12" fillId="0" borderId="18" xfId="7" applyFont="1" applyBorder="1" applyAlignment="1">
      <alignment horizontal="center" vertical="center"/>
    </xf>
    <xf numFmtId="14" fontId="12" fillId="0" borderId="47" xfId="7" applyNumberFormat="1" applyFont="1" applyBorder="1" applyAlignment="1">
      <alignment horizontal="center"/>
    </xf>
    <xf numFmtId="0" fontId="14" fillId="0" borderId="16" xfId="7" applyFont="1" applyBorder="1"/>
    <xf numFmtId="0" fontId="14" fillId="0" borderId="13" xfId="7" applyFont="1" applyBorder="1" applyAlignment="1">
      <alignment horizontal="right"/>
    </xf>
    <xf numFmtId="0" fontId="14" fillId="0" borderId="15" xfId="7" applyFont="1" applyBorder="1" applyAlignment="1">
      <alignment horizontal="right"/>
    </xf>
    <xf numFmtId="3" fontId="14" fillId="0" borderId="13" xfId="8" applyNumberFormat="1" applyFont="1" applyFill="1" applyBorder="1" applyAlignment="1" applyProtection="1">
      <alignment horizontal="right"/>
    </xf>
    <xf numFmtId="170" fontId="2" fillId="0" borderId="0" xfId="7" applyNumberFormat="1"/>
    <xf numFmtId="3" fontId="14" fillId="0" borderId="13" xfId="7" applyNumberFormat="1" applyFont="1" applyBorder="1" applyAlignment="1">
      <alignment horizontal="right"/>
    </xf>
    <xf numFmtId="3" fontId="14" fillId="0" borderId="17" xfId="8" applyNumberFormat="1" applyFont="1" applyFill="1" applyBorder="1" applyAlignment="1" applyProtection="1">
      <alignment horizontal="right"/>
    </xf>
    <xf numFmtId="170" fontId="14" fillId="0" borderId="0" xfId="8" applyNumberFormat="1" applyFont="1" applyFill="1" applyBorder="1" applyAlignment="1" applyProtection="1">
      <alignment horizontal="center"/>
    </xf>
    <xf numFmtId="170" fontId="12" fillId="0" borderId="0" xfId="8" applyNumberFormat="1" applyFont="1" applyFill="1" applyBorder="1" applyAlignment="1" applyProtection="1">
      <alignment horizontal="center"/>
    </xf>
    <xf numFmtId="3" fontId="55" fillId="0" borderId="13" xfId="7" applyNumberFormat="1" applyFont="1" applyBorder="1" applyAlignment="1">
      <alignment horizontal="right"/>
    </xf>
    <xf numFmtId="3" fontId="55" fillId="0" borderId="13" xfId="8" applyNumberFormat="1" applyFont="1" applyFill="1" applyBorder="1" applyAlignment="1" applyProtection="1">
      <alignment horizontal="right"/>
    </xf>
    <xf numFmtId="165" fontId="14" fillId="0" borderId="13" xfId="8" applyFont="1" applyFill="1" applyBorder="1" applyAlignment="1" applyProtection="1">
      <alignment horizontal="center"/>
    </xf>
    <xf numFmtId="165" fontId="14" fillId="0" borderId="13" xfId="8" applyFont="1" applyFill="1" applyBorder="1" applyAlignment="1" applyProtection="1">
      <alignment horizontal="right"/>
    </xf>
    <xf numFmtId="166" fontId="8" fillId="0" borderId="0" xfId="1" applyNumberFormat="1" applyFont="1" applyFill="1"/>
    <xf numFmtId="170" fontId="14" fillId="0" borderId="13" xfId="8" applyNumberFormat="1" applyFont="1" applyFill="1" applyBorder="1" applyAlignment="1" applyProtection="1"/>
    <xf numFmtId="0" fontId="14" fillId="0" borderId="44" xfId="7" applyFont="1" applyBorder="1"/>
    <xf numFmtId="170" fontId="14" fillId="0" borderId="18" xfId="8" applyNumberFormat="1" applyFont="1" applyFill="1" applyBorder="1" applyAlignment="1" applyProtection="1"/>
    <xf numFmtId="0" fontId="14" fillId="0" borderId="0" xfId="7" applyFont="1"/>
    <xf numFmtId="170" fontId="12" fillId="0" borderId="0" xfId="8" applyNumberFormat="1" applyFont="1" applyFill="1" applyBorder="1" applyAlignment="1" applyProtection="1"/>
    <xf numFmtId="0" fontId="12" fillId="0" borderId="0" xfId="7" applyFont="1"/>
    <xf numFmtId="0" fontId="8" fillId="0" borderId="0" xfId="7" applyFont="1"/>
    <xf numFmtId="0" fontId="2" fillId="0" borderId="0" xfId="7" applyAlignment="1">
      <alignment horizontal="center"/>
    </xf>
    <xf numFmtId="0" fontId="8" fillId="0" borderId="0" xfId="7" applyFont="1" applyAlignment="1">
      <alignment horizontal="center" wrapText="1"/>
    </xf>
    <xf numFmtId="170" fontId="1" fillId="0" borderId="0" xfId="8" applyNumberFormat="1" applyFont="1" applyFill="1" applyBorder="1" applyAlignment="1" applyProtection="1">
      <alignment horizontal="center"/>
    </xf>
    <xf numFmtId="166" fontId="2" fillId="0" borderId="0" xfId="1" applyNumberFormat="1" applyFill="1" applyBorder="1" applyAlignment="1" applyProtection="1">
      <alignment horizontal="center"/>
    </xf>
    <xf numFmtId="170" fontId="8" fillId="0" borderId="77" xfId="8" applyNumberFormat="1" applyFont="1" applyFill="1" applyBorder="1" applyAlignment="1" applyProtection="1">
      <alignment horizontal="center"/>
    </xf>
    <xf numFmtId="170" fontId="8" fillId="0" borderId="78" xfId="8" applyNumberFormat="1" applyFont="1" applyFill="1" applyBorder="1" applyAlignment="1" applyProtection="1">
      <alignment horizontal="center"/>
    </xf>
    <xf numFmtId="166" fontId="2" fillId="0" borderId="79" xfId="1" applyNumberFormat="1" applyFill="1" applyBorder="1" applyAlignment="1" applyProtection="1">
      <alignment horizontal="center"/>
    </xf>
    <xf numFmtId="0" fontId="12" fillId="0" borderId="7" xfId="0" applyFont="1" applyBorder="1" applyAlignment="1">
      <alignment horizontal="center" vertical="top"/>
    </xf>
    <xf numFmtId="0" fontId="12" fillId="0" borderId="2" xfId="0" applyFont="1" applyBorder="1" applyAlignment="1">
      <alignment vertical="top"/>
    </xf>
    <xf numFmtId="0" fontId="12" fillId="0" borderId="47" xfId="0" applyFont="1" applyBorder="1" applyAlignment="1">
      <alignment horizontal="center" vertical="top"/>
    </xf>
    <xf numFmtId="0" fontId="12" fillId="0" borderId="18" xfId="0" applyFont="1" applyBorder="1"/>
    <xf numFmtId="169" fontId="12" fillId="0" borderId="1" xfId="0" applyNumberFormat="1" applyFont="1" applyBorder="1" applyAlignment="1">
      <alignment horizontal="center"/>
    </xf>
    <xf numFmtId="0" fontId="14" fillId="0" borderId="16" xfId="0" applyFont="1" applyBorder="1"/>
    <xf numFmtId="0" fontId="14" fillId="0" borderId="13" xfId="0" applyFont="1" applyBorder="1"/>
    <xf numFmtId="14" fontId="12" fillId="0" borderId="7" xfId="0" applyNumberFormat="1" applyFont="1" applyBorder="1" applyAlignment="1">
      <alignment horizontal="center"/>
    </xf>
    <xf numFmtId="165" fontId="14" fillId="0" borderId="13" xfId="1" applyFont="1" applyFill="1" applyBorder="1" applyAlignment="1" applyProtection="1">
      <alignment horizontal="center"/>
    </xf>
    <xf numFmtId="0" fontId="14" fillId="0" borderId="13" xfId="0" applyFont="1" applyBorder="1" applyAlignment="1">
      <alignment horizontal="center"/>
    </xf>
    <xf numFmtId="166" fontId="14" fillId="0" borderId="13" xfId="1" applyNumberFormat="1" applyFont="1" applyFill="1" applyBorder="1" applyAlignment="1" applyProtection="1">
      <alignment horizontal="center"/>
    </xf>
    <xf numFmtId="181" fontId="14" fillId="0" borderId="13" xfId="1" applyNumberFormat="1" applyFont="1" applyFill="1" applyBorder="1" applyAlignment="1" applyProtection="1">
      <alignment horizontal="center"/>
    </xf>
    <xf numFmtId="0" fontId="14" fillId="0" borderId="44" xfId="0" applyFont="1" applyBorder="1"/>
    <xf numFmtId="182" fontId="14" fillId="0" borderId="18" xfId="1" applyNumberFormat="1" applyFont="1" applyFill="1" applyBorder="1" applyAlignment="1" applyProtection="1"/>
    <xf numFmtId="166" fontId="14" fillId="0" borderId="18" xfId="1" applyNumberFormat="1" applyFont="1" applyFill="1" applyBorder="1" applyAlignment="1" applyProtection="1"/>
    <xf numFmtId="166" fontId="12" fillId="0" borderId="0" xfId="1" applyNumberFormat="1" applyFont="1" applyFill="1" applyBorder="1" applyAlignment="1" applyProtection="1"/>
    <xf numFmtId="0" fontId="40" fillId="0" borderId="0" xfId="11" applyFont="1" applyAlignment="1">
      <alignment horizontal="left"/>
    </xf>
    <xf numFmtId="0" fontId="41" fillId="0" borderId="0" xfId="11" applyAlignment="1">
      <alignment horizontal="right"/>
    </xf>
    <xf numFmtId="0" fontId="41" fillId="0" borderId="0" xfId="11" applyAlignment="1">
      <alignment horizontal="center"/>
    </xf>
    <xf numFmtId="0" fontId="40" fillId="0" borderId="0" xfId="11" applyFont="1" applyAlignment="1">
      <alignment horizontal="right"/>
    </xf>
    <xf numFmtId="184" fontId="40" fillId="0" borderId="0" xfId="11" applyNumberFormat="1" applyFont="1" applyAlignment="1">
      <alignment horizontal="right"/>
    </xf>
    <xf numFmtId="3" fontId="41" fillId="0" borderId="0" xfId="11" applyNumberFormat="1"/>
    <xf numFmtId="0" fontId="1" fillId="0" borderId="0" xfId="12" applyNumberFormat="1" applyFont="1"/>
    <xf numFmtId="0" fontId="41" fillId="0" borderId="0" xfId="11"/>
    <xf numFmtId="0" fontId="41" fillId="0" borderId="80" xfId="11" applyBorder="1" applyAlignment="1">
      <alignment horizontal="center"/>
    </xf>
    <xf numFmtId="0" fontId="41" fillId="0" borderId="80" xfId="11" applyBorder="1" applyAlignment="1">
      <alignment horizontal="left"/>
    </xf>
    <xf numFmtId="0" fontId="41" fillId="0" borderId="80" xfId="11" applyBorder="1" applyAlignment="1">
      <alignment horizontal="right"/>
    </xf>
    <xf numFmtId="0" fontId="40" fillId="0" borderId="80" xfId="11" applyFont="1" applyBorder="1" applyAlignment="1">
      <alignment horizontal="right"/>
    </xf>
    <xf numFmtId="184" fontId="40" fillId="0" borderId="80" xfId="11" applyNumberFormat="1" applyFont="1" applyBorder="1" applyAlignment="1">
      <alignment horizontal="right"/>
    </xf>
    <xf numFmtId="3" fontId="41" fillId="0" borderId="80" xfId="11" applyNumberFormat="1" applyBorder="1"/>
    <xf numFmtId="0" fontId="40" fillId="0" borderId="80" xfId="12" applyNumberFormat="1" applyFont="1" applyBorder="1" applyAlignment="1">
      <alignment horizontal="center"/>
    </xf>
    <xf numFmtId="0" fontId="40" fillId="0" borderId="81" xfId="11" applyFont="1" applyBorder="1" applyAlignment="1">
      <alignment horizontal="center"/>
    </xf>
    <xf numFmtId="0" fontId="40" fillId="0" borderId="81" xfId="11" applyFont="1" applyBorder="1" applyAlignment="1">
      <alignment horizontal="left"/>
    </xf>
    <xf numFmtId="0" fontId="40" fillId="0" borderId="81" xfId="11" applyFont="1" applyBorder="1" applyAlignment="1">
      <alignment horizontal="right"/>
    </xf>
    <xf numFmtId="3" fontId="40" fillId="0" borderId="81" xfId="11" applyNumberFormat="1" applyFont="1" applyBorder="1" applyAlignment="1">
      <alignment horizontal="center"/>
    </xf>
    <xf numFmtId="0" fontId="40" fillId="0" borderId="81" xfId="12" applyNumberFormat="1" applyFont="1" applyBorder="1" applyAlignment="1">
      <alignment horizontal="center"/>
    </xf>
    <xf numFmtId="0" fontId="40" fillId="0" borderId="82" xfId="11" applyFont="1" applyBorder="1" applyAlignment="1">
      <alignment horizontal="center"/>
    </xf>
    <xf numFmtId="0" fontId="40" fillId="0" borderId="82" xfId="11" applyFont="1" applyBorder="1" applyAlignment="1">
      <alignment horizontal="left"/>
    </xf>
    <xf numFmtId="0" fontId="40" fillId="0" borderId="82" xfId="11" applyFont="1" applyBorder="1" applyAlignment="1">
      <alignment horizontal="right"/>
    </xf>
    <xf numFmtId="3" fontId="41" fillId="0" borderId="82" xfId="11" applyNumberFormat="1" applyBorder="1"/>
    <xf numFmtId="0" fontId="40" fillId="0" borderId="82" xfId="12" applyNumberFormat="1" applyFont="1" applyBorder="1" applyAlignment="1">
      <alignment horizontal="center"/>
    </xf>
    <xf numFmtId="0" fontId="56" fillId="0" borderId="80" xfId="13" applyFont="1" applyBorder="1" applyAlignment="1">
      <alignment horizontal="center"/>
    </xf>
    <xf numFmtId="0" fontId="56" fillId="0" borderId="80" xfId="13" applyFont="1" applyBorder="1" applyAlignment="1">
      <alignment horizontal="left"/>
    </xf>
    <xf numFmtId="185" fontId="56" fillId="0" borderId="80" xfId="13" applyNumberFormat="1" applyFont="1" applyBorder="1" applyAlignment="1">
      <alignment horizontal="center"/>
    </xf>
    <xf numFmtId="185" fontId="56" fillId="0" borderId="80" xfId="13" applyNumberFormat="1" applyFont="1" applyBorder="1" applyAlignment="1">
      <alignment horizontal="right"/>
    </xf>
    <xf numFmtId="186" fontId="56" fillId="0" borderId="80" xfId="14" applyFont="1" applyBorder="1" applyAlignment="1">
      <alignment horizontal="right"/>
    </xf>
    <xf numFmtId="10" fontId="1" fillId="0" borderId="80" xfId="12" applyNumberFormat="1" applyFont="1" applyBorder="1"/>
    <xf numFmtId="0" fontId="56" fillId="0" borderId="81" xfId="13" applyFont="1" applyBorder="1" applyAlignment="1">
      <alignment horizontal="center"/>
    </xf>
    <xf numFmtId="0" fontId="56" fillId="0" borderId="81" xfId="13" applyFont="1" applyBorder="1" applyAlignment="1">
      <alignment horizontal="left"/>
    </xf>
    <xf numFmtId="185" fontId="56" fillId="0" borderId="81" xfId="13" applyNumberFormat="1" applyFont="1" applyBorder="1" applyAlignment="1">
      <alignment horizontal="center"/>
    </xf>
    <xf numFmtId="185" fontId="56" fillId="0" borderId="81" xfId="13" applyNumberFormat="1" applyFont="1" applyBorder="1" applyAlignment="1">
      <alignment horizontal="right"/>
    </xf>
    <xf numFmtId="186" fontId="56" fillId="0" borderId="81" xfId="14" applyFont="1" applyBorder="1" applyAlignment="1">
      <alignment horizontal="right"/>
    </xf>
    <xf numFmtId="3" fontId="41" fillId="0" borderId="81" xfId="11" applyNumberFormat="1" applyBorder="1"/>
    <xf numFmtId="10" fontId="1" fillId="0" borderId="81" xfId="12" applyNumberFormat="1" applyFont="1" applyBorder="1"/>
    <xf numFmtId="0" fontId="56" fillId="0" borderId="83" xfId="13" applyFont="1" applyBorder="1" applyAlignment="1">
      <alignment horizontal="center"/>
    </xf>
    <xf numFmtId="0" fontId="56" fillId="0" borderId="83" xfId="13" applyFont="1" applyBorder="1" applyAlignment="1">
      <alignment horizontal="left"/>
    </xf>
    <xf numFmtId="185" fontId="56" fillId="0" borderId="83" xfId="13" applyNumberFormat="1" applyFont="1" applyBorder="1" applyAlignment="1">
      <alignment horizontal="center"/>
    </xf>
    <xf numFmtId="185" fontId="56" fillId="0" borderId="83" xfId="13" applyNumberFormat="1" applyFont="1" applyBorder="1" applyAlignment="1">
      <alignment horizontal="right"/>
    </xf>
    <xf numFmtId="186" fontId="56" fillId="0" borderId="83" xfId="14" applyFont="1" applyBorder="1" applyAlignment="1">
      <alignment horizontal="right"/>
    </xf>
    <xf numFmtId="3" fontId="41" fillId="0" borderId="83" xfId="11" applyNumberFormat="1" applyBorder="1"/>
    <xf numFmtId="10" fontId="1" fillId="0" borderId="83" xfId="12" applyNumberFormat="1" applyFont="1" applyBorder="1"/>
    <xf numFmtId="0" fontId="56" fillId="0" borderId="43" xfId="13" applyFont="1" applyBorder="1" applyAlignment="1">
      <alignment horizontal="center"/>
    </xf>
    <xf numFmtId="0" fontId="56" fillId="0" borderId="43" xfId="13" applyFont="1" applyBorder="1" applyAlignment="1">
      <alignment horizontal="left"/>
    </xf>
    <xf numFmtId="185" fontId="56" fillId="0" borderId="43" xfId="13" applyNumberFormat="1" applyFont="1" applyBorder="1" applyAlignment="1">
      <alignment horizontal="center"/>
    </xf>
    <xf numFmtId="185" fontId="56" fillId="0" borderId="43" xfId="13" applyNumberFormat="1" applyFont="1" applyBorder="1" applyAlignment="1">
      <alignment horizontal="right"/>
    </xf>
    <xf numFmtId="186" fontId="56" fillId="0" borderId="43" xfId="14" applyFont="1" applyBorder="1" applyAlignment="1">
      <alignment horizontal="right"/>
    </xf>
    <xf numFmtId="3" fontId="41" fillId="0" borderId="43" xfId="11" applyNumberFormat="1" applyBorder="1"/>
    <xf numFmtId="10" fontId="1" fillId="0" borderId="43" xfId="12" applyNumberFormat="1" applyFont="1" applyBorder="1"/>
    <xf numFmtId="0" fontId="56" fillId="0" borderId="9" xfId="13" applyFont="1" applyBorder="1" applyAlignment="1">
      <alignment horizontal="center"/>
    </xf>
    <xf numFmtId="0" fontId="56" fillId="0" borderId="9" xfId="13" applyFont="1" applyBorder="1" applyAlignment="1">
      <alignment horizontal="left"/>
    </xf>
    <xf numFmtId="185" fontId="56" fillId="0" borderId="9" xfId="13" applyNumberFormat="1" applyFont="1" applyBorder="1" applyAlignment="1">
      <alignment horizontal="center"/>
    </xf>
    <xf numFmtId="185" fontId="56" fillId="0" borderId="9" xfId="13" applyNumberFormat="1" applyFont="1" applyBorder="1" applyAlignment="1">
      <alignment horizontal="right"/>
    </xf>
    <xf numFmtId="186" fontId="56" fillId="0" borderId="9" xfId="14" applyFont="1" applyBorder="1" applyAlignment="1">
      <alignment horizontal="right"/>
    </xf>
    <xf numFmtId="3" fontId="41" fillId="0" borderId="9" xfId="11" applyNumberFormat="1" applyBorder="1"/>
    <xf numFmtId="10" fontId="1" fillId="0" borderId="9" xfId="12" applyNumberFormat="1" applyFont="1" applyBorder="1"/>
    <xf numFmtId="0" fontId="1" fillId="0" borderId="9" xfId="12" applyNumberFormat="1" applyFont="1" applyBorder="1"/>
    <xf numFmtId="0" fontId="56" fillId="0" borderId="46" xfId="13" applyFont="1" applyBorder="1" applyAlignment="1">
      <alignment horizontal="center"/>
    </xf>
    <xf numFmtId="0" fontId="56" fillId="0" borderId="46" xfId="13" applyFont="1" applyBorder="1" applyAlignment="1">
      <alignment horizontal="left"/>
    </xf>
    <xf numFmtId="185" fontId="56" fillId="0" borderId="46" xfId="13" applyNumberFormat="1" applyFont="1" applyBorder="1" applyAlignment="1">
      <alignment horizontal="center"/>
    </xf>
    <xf numFmtId="185" fontId="56" fillId="0" borderId="46" xfId="13" applyNumberFormat="1" applyFont="1" applyBorder="1" applyAlignment="1">
      <alignment horizontal="right"/>
    </xf>
    <xf numFmtId="186" fontId="56" fillId="0" borderId="46" xfId="14" applyFont="1" applyBorder="1" applyAlignment="1">
      <alignment horizontal="right"/>
    </xf>
    <xf numFmtId="3" fontId="41" fillId="0" borderId="46" xfId="11" applyNumberFormat="1" applyBorder="1"/>
    <xf numFmtId="10" fontId="1" fillId="0" borderId="46" xfId="12" applyNumberFormat="1" applyFont="1" applyBorder="1"/>
    <xf numFmtId="0" fontId="56" fillId="0" borderId="43" xfId="11" applyFont="1" applyBorder="1" applyAlignment="1">
      <alignment horizontal="left"/>
    </xf>
    <xf numFmtId="0" fontId="56" fillId="0" borderId="9" xfId="11" applyFont="1" applyBorder="1" applyAlignment="1">
      <alignment horizontal="left"/>
    </xf>
    <xf numFmtId="0" fontId="56" fillId="0" borderId="46" xfId="11" applyFont="1" applyBorder="1" applyAlignment="1">
      <alignment horizontal="left"/>
    </xf>
    <xf numFmtId="0" fontId="56" fillId="0" borderId="84" xfId="13" applyFont="1" applyBorder="1" applyAlignment="1">
      <alignment horizontal="center"/>
    </xf>
    <xf numFmtId="0" fontId="56" fillId="0" borderId="84" xfId="11" applyFont="1" applyBorder="1" applyAlignment="1">
      <alignment horizontal="left"/>
    </xf>
    <xf numFmtId="185" fontId="56" fillId="0" borderId="84" xfId="13" applyNumberFormat="1" applyFont="1" applyBorder="1" applyAlignment="1">
      <alignment horizontal="center"/>
    </xf>
    <xf numFmtId="3" fontId="56" fillId="0" borderId="84" xfId="11" applyNumberFormat="1" applyFont="1" applyBorder="1" applyAlignment="1">
      <alignment horizontal="right"/>
    </xf>
    <xf numFmtId="186" fontId="56" fillId="0" borderId="84" xfId="14" applyFont="1" applyBorder="1" applyAlignment="1">
      <alignment horizontal="right"/>
    </xf>
    <xf numFmtId="185" fontId="56" fillId="0" borderId="84" xfId="13" applyNumberFormat="1" applyFont="1" applyBorder="1" applyAlignment="1">
      <alignment horizontal="right"/>
    </xf>
    <xf numFmtId="3" fontId="41" fillId="0" borderId="84" xfId="11" applyNumberFormat="1" applyBorder="1"/>
    <xf numFmtId="10" fontId="1" fillId="0" borderId="84" xfId="12" applyNumberFormat="1" applyFont="1" applyBorder="1"/>
    <xf numFmtId="0" fontId="56" fillId="0" borderId="81" xfId="11" applyFont="1" applyBorder="1" applyAlignment="1">
      <alignment horizontal="left"/>
    </xf>
    <xf numFmtId="3" fontId="56" fillId="0" borderId="81" xfId="11" applyNumberFormat="1" applyFont="1" applyBorder="1" applyAlignment="1">
      <alignment horizontal="right"/>
    </xf>
    <xf numFmtId="0" fontId="1" fillId="0" borderId="81" xfId="12" applyNumberFormat="1" applyFont="1" applyBorder="1"/>
    <xf numFmtId="0" fontId="40" fillId="0" borderId="51" xfId="13" applyFont="1" applyBorder="1" applyAlignment="1">
      <alignment horizontal="center"/>
    </xf>
    <xf numFmtId="0" fontId="40" fillId="0" borderId="51" xfId="13" applyFont="1" applyBorder="1" applyAlignment="1">
      <alignment horizontal="left"/>
    </xf>
    <xf numFmtId="185" fontId="40" fillId="0" borderId="51" xfId="13" applyNumberFormat="1" applyFont="1" applyBorder="1" applyAlignment="1">
      <alignment horizontal="left"/>
    </xf>
    <xf numFmtId="185" fontId="40" fillId="0" borderId="51" xfId="13" applyNumberFormat="1" applyFont="1" applyBorder="1" applyAlignment="1">
      <alignment horizontal="right"/>
    </xf>
    <xf numFmtId="0" fontId="40" fillId="0" borderId="51" xfId="13" applyFont="1" applyBorder="1" applyAlignment="1">
      <alignment horizontal="right"/>
    </xf>
    <xf numFmtId="188" fontId="40" fillId="0" borderId="51" xfId="15" applyNumberFormat="1" applyFont="1" applyBorder="1"/>
    <xf numFmtId="3" fontId="41" fillId="0" borderId="51" xfId="11" applyNumberFormat="1" applyBorder="1"/>
    <xf numFmtId="9" fontId="40" fillId="0" borderId="51" xfId="12" applyFont="1" applyBorder="1"/>
    <xf numFmtId="0" fontId="41" fillId="0" borderId="0" xfId="11" applyAlignment="1">
      <alignment horizontal="left"/>
    </xf>
    <xf numFmtId="0" fontId="40" fillId="9" borderId="39" xfId="11" applyFont="1" applyFill="1" applyBorder="1" applyAlignment="1">
      <alignment horizontal="left"/>
    </xf>
    <xf numFmtId="0" fontId="40" fillId="9" borderId="42" xfId="11" applyFont="1" applyFill="1" applyBorder="1" applyAlignment="1">
      <alignment horizontal="right"/>
    </xf>
    <xf numFmtId="0" fontId="40" fillId="9" borderId="40" xfId="11" applyFont="1" applyFill="1" applyBorder="1" applyAlignment="1">
      <alignment horizontal="right"/>
    </xf>
    <xf numFmtId="3" fontId="40" fillId="9" borderId="51" xfId="11" applyNumberFormat="1" applyFont="1" applyFill="1" applyBorder="1"/>
    <xf numFmtId="0" fontId="41" fillId="0" borderId="39" xfId="11" applyBorder="1" applyAlignment="1">
      <alignment horizontal="center"/>
    </xf>
    <xf numFmtId="0" fontId="41" fillId="0" borderId="42" xfId="11" applyBorder="1" applyAlignment="1">
      <alignment horizontal="right"/>
    </xf>
    <xf numFmtId="0" fontId="41" fillId="0" borderId="40" xfId="11" applyBorder="1" applyAlignment="1">
      <alignment horizontal="right"/>
    </xf>
    <xf numFmtId="3" fontId="0" fillId="0" borderId="0" xfId="0" applyNumberFormat="1" applyAlignment="1">
      <alignment horizontal="center"/>
    </xf>
    <xf numFmtId="3" fontId="26" fillId="10" borderId="51" xfId="0" applyNumberFormat="1" applyFont="1" applyFill="1" applyBorder="1" applyAlignment="1">
      <alignment horizontal="right" vertical="center" wrapText="1"/>
    </xf>
    <xf numFmtId="3" fontId="26" fillId="10" borderId="51" xfId="0" applyNumberFormat="1" applyFont="1" applyFill="1" applyBorder="1" applyAlignment="1">
      <alignment horizontal="right" vertical="center"/>
    </xf>
    <xf numFmtId="174" fontId="26" fillId="10" borderId="51" xfId="1" applyNumberFormat="1" applyFont="1" applyFill="1" applyBorder="1" applyAlignment="1">
      <alignment horizontal="right" vertical="center" wrapText="1"/>
    </xf>
    <xf numFmtId="0" fontId="8" fillId="0" borderId="0" xfId="11" applyFont="1" applyAlignment="1">
      <alignment horizontal="center" vertical="center"/>
    </xf>
    <xf numFmtId="0" fontId="3" fillId="0" borderId="0" xfId="0" applyFont="1" applyAlignment="1">
      <alignment horizontal="center"/>
    </xf>
    <xf numFmtId="0" fontId="8" fillId="2" borderId="22" xfId="0" applyFont="1" applyFill="1" applyBorder="1" applyAlignment="1">
      <alignment horizontal="left"/>
    </xf>
    <xf numFmtId="0" fontId="8" fillId="2" borderId="24" xfId="0" applyFont="1" applyFill="1" applyBorder="1" applyAlignment="1">
      <alignment horizontal="left"/>
    </xf>
    <xf numFmtId="0" fontId="11" fillId="0" borderId="0" xfId="0" applyFont="1" applyAlignment="1">
      <alignment horizontal="center"/>
    </xf>
    <xf numFmtId="0" fontId="12" fillId="0" borderId="0" xfId="0" applyFont="1" applyAlignment="1">
      <alignment horizontal="center"/>
    </xf>
    <xf numFmtId="0" fontId="4" fillId="0" borderId="0" xfId="0" applyFont="1" applyAlignment="1">
      <alignment horizontal="center"/>
    </xf>
    <xf numFmtId="0" fontId="9" fillId="0" borderId="39" xfId="0" applyFont="1" applyBorder="1" applyAlignment="1">
      <alignment horizontal="center"/>
    </xf>
    <xf numFmtId="0" fontId="9" fillId="0" borderId="40" xfId="0" applyFont="1" applyBorder="1" applyAlignment="1">
      <alignment horizontal="center"/>
    </xf>
    <xf numFmtId="0" fontId="9" fillId="0" borderId="42" xfId="0" applyFont="1" applyBorder="1" applyAlignment="1">
      <alignment horizontal="center"/>
    </xf>
    <xf numFmtId="0" fontId="9" fillId="0" borderId="43" xfId="0" applyFont="1" applyBorder="1" applyAlignment="1">
      <alignment horizontal="center" vertical="center"/>
    </xf>
    <xf numFmtId="0" fontId="9" fillId="0" borderId="9" xfId="0" applyFont="1" applyBorder="1" applyAlignment="1">
      <alignment horizontal="center" vertical="center"/>
    </xf>
    <xf numFmtId="0" fontId="9" fillId="0" borderId="46" xfId="0" applyFont="1" applyBorder="1" applyAlignment="1">
      <alignment horizontal="center" vertical="center"/>
    </xf>
    <xf numFmtId="0" fontId="12" fillId="3" borderId="0" xfId="0" applyFont="1" applyFill="1" applyAlignment="1">
      <alignment horizontal="center"/>
    </xf>
    <xf numFmtId="0" fontId="14" fillId="3" borderId="50" xfId="0" applyFont="1" applyFill="1" applyBorder="1" applyAlignment="1">
      <alignment horizontal="center"/>
    </xf>
    <xf numFmtId="0" fontId="8" fillId="3" borderId="0" xfId="0" applyFont="1" applyFill="1" applyAlignment="1">
      <alignment horizontal="center"/>
    </xf>
    <xf numFmtId="0" fontId="0" fillId="3" borderId="0" xfId="0" applyFill="1" applyAlignment="1">
      <alignment horizontal="center"/>
    </xf>
    <xf numFmtId="0" fontId="13" fillId="0" borderId="0" xfId="0" applyFont="1" applyAlignment="1">
      <alignment horizontal="justify" vertical="center" wrapText="1"/>
    </xf>
    <xf numFmtId="0" fontId="4" fillId="0" borderId="0" xfId="0" applyFont="1" applyAlignment="1">
      <alignment horizontal="justify" vertical="center" wrapText="1"/>
    </xf>
    <xf numFmtId="0" fontId="11" fillId="0" borderId="0" xfId="0" applyFont="1" applyAlignment="1">
      <alignment horizontal="justify" vertical="center" wrapText="1"/>
    </xf>
    <xf numFmtId="0" fontId="24" fillId="5" borderId="43" xfId="0" applyFont="1" applyFill="1" applyBorder="1" applyAlignment="1">
      <alignment horizontal="center" vertical="center" wrapText="1"/>
    </xf>
    <xf numFmtId="0" fontId="24" fillId="5" borderId="46" xfId="0" applyFont="1" applyFill="1" applyBorder="1" applyAlignment="1">
      <alignment horizontal="center" vertical="center" wrapText="1"/>
    </xf>
    <xf numFmtId="0" fontId="20" fillId="0" borderId="0" xfId="0" applyFont="1" applyAlignment="1">
      <alignment horizontal="justify" vertical="center" wrapText="1"/>
    </xf>
    <xf numFmtId="0" fontId="36" fillId="0" borderId="0" xfId="0" applyFont="1" applyAlignment="1">
      <alignment horizontal="justify" vertical="center" wrapText="1"/>
    </xf>
    <xf numFmtId="0" fontId="24" fillId="5" borderId="51" xfId="0" applyFont="1" applyFill="1" applyBorder="1" applyAlignment="1">
      <alignment horizontal="center" vertical="center" wrapText="1"/>
    </xf>
    <xf numFmtId="0" fontId="24" fillId="5" borderId="51" xfId="0" applyFont="1" applyFill="1" applyBorder="1" applyAlignment="1">
      <alignment horizontal="center" vertical="center"/>
    </xf>
    <xf numFmtId="0" fontId="26" fillId="5" borderId="43" xfId="0" applyFont="1" applyFill="1" applyBorder="1" applyAlignment="1">
      <alignment horizontal="center" vertical="center" wrapText="1"/>
    </xf>
    <xf numFmtId="0" fontId="26" fillId="5" borderId="46" xfId="0" applyFont="1" applyFill="1" applyBorder="1" applyAlignment="1">
      <alignment horizontal="center" vertical="center" wrapText="1"/>
    </xf>
    <xf numFmtId="0" fontId="34" fillId="0" borderId="0" xfId="0" applyFont="1" applyAlignment="1">
      <alignment horizontal="justify" vertical="center" wrapText="1"/>
    </xf>
    <xf numFmtId="0" fontId="23" fillId="0" borderId="0" xfId="0" applyFont="1" applyAlignment="1">
      <alignment horizontal="justify" vertical="center" wrapText="1"/>
    </xf>
    <xf numFmtId="0" fontId="14" fillId="0" borderId="0" xfId="0" applyFont="1" applyAlignment="1">
      <alignment horizontal="justify" vertical="center" wrapText="1"/>
    </xf>
    <xf numFmtId="0" fontId="30" fillId="5" borderId="51" xfId="0" applyFont="1" applyFill="1" applyBorder="1" applyAlignment="1">
      <alignment horizontal="center" vertical="center" wrapText="1"/>
    </xf>
    <xf numFmtId="0" fontId="32" fillId="5" borderId="43" xfId="0" applyFont="1" applyFill="1" applyBorder="1" applyAlignment="1">
      <alignment horizontal="center" vertical="center" wrapText="1"/>
    </xf>
    <xf numFmtId="0" fontId="32" fillId="5" borderId="9" xfId="0" applyFont="1" applyFill="1" applyBorder="1" applyAlignment="1">
      <alignment horizontal="center" vertical="center" wrapText="1"/>
    </xf>
    <xf numFmtId="0" fontId="32" fillId="5" borderId="46" xfId="0" applyFont="1" applyFill="1" applyBorder="1" applyAlignment="1">
      <alignment horizontal="center" vertical="center" wrapText="1"/>
    </xf>
    <xf numFmtId="0" fontId="12" fillId="0" borderId="0" xfId="0" applyFont="1" applyAlignment="1">
      <alignment horizontal="justify" vertical="center" wrapText="1"/>
    </xf>
    <xf numFmtId="0" fontId="8" fillId="0" borderId="0" xfId="0" applyFont="1" applyAlignment="1">
      <alignment horizontal="justify" vertical="center" wrapText="1"/>
    </xf>
    <xf numFmtId="0" fontId="13" fillId="0" borderId="0" xfId="0" applyFont="1" applyAlignment="1">
      <alignment vertical="center" wrapText="1"/>
    </xf>
    <xf numFmtId="0" fontId="12" fillId="4" borderId="43" xfId="0" applyFont="1" applyFill="1" applyBorder="1" applyAlignment="1">
      <alignment horizontal="center" vertical="center" wrapText="1"/>
    </xf>
    <xf numFmtId="0" fontId="12" fillId="4" borderId="9" xfId="0" applyFont="1" applyFill="1" applyBorder="1" applyAlignment="1">
      <alignment horizontal="center" vertical="center" wrapText="1"/>
    </xf>
    <xf numFmtId="0" fontId="12" fillId="4" borderId="46" xfId="0" applyFont="1" applyFill="1" applyBorder="1" applyAlignment="1">
      <alignment horizontal="center" vertical="center" wrapText="1"/>
    </xf>
    <xf numFmtId="0" fontId="12" fillId="4" borderId="51" xfId="0" applyFont="1" applyFill="1" applyBorder="1" applyAlignment="1">
      <alignment horizontal="center" vertical="center" wrapText="1"/>
    </xf>
    <xf numFmtId="0" fontId="21" fillId="0" borderId="0" xfId="0" applyFont="1" applyAlignment="1">
      <alignment horizontal="justify" vertical="center" wrapText="1"/>
    </xf>
    <xf numFmtId="0" fontId="4" fillId="0" borderId="0" xfId="0" applyFont="1" applyAlignment="1">
      <alignment horizontal="left" vertical="center" wrapText="1"/>
    </xf>
    <xf numFmtId="0" fontId="13" fillId="0" borderId="0" xfId="0" applyFont="1" applyAlignment="1">
      <alignment vertical="center"/>
    </xf>
    <xf numFmtId="0" fontId="13" fillId="0" borderId="0" xfId="0" applyFont="1" applyAlignment="1">
      <alignment horizontal="left" vertical="center" wrapText="1"/>
    </xf>
    <xf numFmtId="0" fontId="4" fillId="0" borderId="0" xfId="0" applyFont="1" applyAlignment="1">
      <alignment horizontal="center" vertical="center" wrapText="1"/>
    </xf>
    <xf numFmtId="0" fontId="40" fillId="0" borderId="27"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8" xfId="0" applyFont="1" applyBorder="1" applyAlignment="1">
      <alignment horizontal="center" vertical="center" wrapText="1"/>
    </xf>
    <xf numFmtId="0" fontId="37" fillId="0" borderId="0" xfId="0" applyFont="1" applyAlignment="1">
      <alignment horizontal="center" vertical="center"/>
    </xf>
    <xf numFmtId="0" fontId="11" fillId="0" borderId="0" xfId="0" applyFont="1" applyAlignment="1">
      <alignment horizontal="center" vertical="center"/>
    </xf>
    <xf numFmtId="0" fontId="8" fillId="0" borderId="39" xfId="0" applyFont="1" applyBorder="1" applyAlignment="1">
      <alignment horizontal="center"/>
    </xf>
    <xf numFmtId="0" fontId="8" fillId="0" borderId="42" xfId="0" applyFont="1" applyBorder="1" applyAlignment="1">
      <alignment horizontal="center"/>
    </xf>
    <xf numFmtId="0" fontId="8" fillId="0" borderId="54" xfId="0" applyFont="1" applyBorder="1" applyAlignment="1">
      <alignment horizontal="center"/>
    </xf>
    <xf numFmtId="0" fontId="8" fillId="0" borderId="55" xfId="0" applyFont="1" applyBorder="1" applyAlignment="1">
      <alignment horizontal="center"/>
    </xf>
    <xf numFmtId="0" fontId="8" fillId="0" borderId="40" xfId="0" applyFont="1" applyBorder="1" applyAlignment="1">
      <alignment horizontal="center"/>
    </xf>
    <xf numFmtId="3" fontId="37" fillId="0" borderId="0" xfId="0" applyNumberFormat="1" applyFont="1" applyAlignment="1">
      <alignment horizontal="center"/>
    </xf>
    <xf numFmtId="3" fontId="44" fillId="0" borderId="0" xfId="0" applyNumberFormat="1" applyFont="1" applyAlignment="1">
      <alignment horizontal="center"/>
    </xf>
    <xf numFmtId="3" fontId="8" fillId="0" borderId="2" xfId="0" applyNumberFormat="1" applyFont="1" applyBorder="1" applyAlignment="1">
      <alignment horizontal="center"/>
    </xf>
    <xf numFmtId="3" fontId="8" fillId="0" borderId="6" xfId="0" applyNumberFormat="1" applyFont="1" applyBorder="1" applyAlignment="1">
      <alignment horizontal="center"/>
    </xf>
    <xf numFmtId="3" fontId="8" fillId="0" borderId="57" xfId="0" applyNumberFormat="1" applyFont="1" applyBorder="1" applyAlignment="1">
      <alignment horizontal="center"/>
    </xf>
    <xf numFmtId="3" fontId="8" fillId="0" borderId="39" xfId="0" applyNumberFormat="1" applyFont="1" applyBorder="1" applyAlignment="1">
      <alignment horizontal="center"/>
    </xf>
    <xf numFmtId="3" fontId="8" fillId="0" borderId="42" xfId="0" applyNumberFormat="1" applyFont="1" applyBorder="1" applyAlignment="1">
      <alignment horizontal="center"/>
    </xf>
    <xf numFmtId="3" fontId="8" fillId="0" borderId="40" xfId="0" applyNumberFormat="1" applyFont="1" applyBorder="1" applyAlignment="1">
      <alignment horizontal="center"/>
    </xf>
    <xf numFmtId="3" fontId="0" fillId="0" borderId="7" xfId="0" applyNumberFormat="1" applyBorder="1" applyAlignment="1">
      <alignment horizontal="center" vertical="center" wrapText="1"/>
    </xf>
    <xf numFmtId="3" fontId="0" fillId="0" borderId="13" xfId="0" applyNumberFormat="1" applyBorder="1" applyAlignment="1">
      <alignment horizontal="center" vertical="center" wrapText="1"/>
    </xf>
    <xf numFmtId="3" fontId="0" fillId="0" borderId="18" xfId="0" applyNumberFormat="1" applyBorder="1" applyAlignment="1">
      <alignment horizontal="center" vertical="center" wrapText="1"/>
    </xf>
    <xf numFmtId="0" fontId="8" fillId="0" borderId="0" xfId="0" applyFont="1" applyAlignment="1">
      <alignment horizontal="center"/>
    </xf>
    <xf numFmtId="3" fontId="9" fillId="0" borderId="67" xfId="0" applyNumberFormat="1" applyFont="1" applyBorder="1" applyAlignment="1">
      <alignment horizontal="center" vertical="center"/>
    </xf>
    <xf numFmtId="3" fontId="9" fillId="0" borderId="68" xfId="0" applyNumberFormat="1" applyFont="1" applyBorder="1" applyAlignment="1">
      <alignment horizontal="center" vertical="center"/>
    </xf>
    <xf numFmtId="3" fontId="11" fillId="0" borderId="0" xfId="0" applyNumberFormat="1" applyFont="1" applyAlignment="1">
      <alignment horizontal="center"/>
    </xf>
    <xf numFmtId="3" fontId="8" fillId="0" borderId="63" xfId="0" applyNumberFormat="1" applyFont="1" applyBorder="1" applyAlignment="1">
      <alignment horizontal="center" vertical="center"/>
    </xf>
    <xf numFmtId="3" fontId="8" fillId="0" borderId="64" xfId="0" applyNumberFormat="1" applyFont="1" applyBorder="1" applyAlignment="1">
      <alignment horizontal="center" vertical="center"/>
    </xf>
    <xf numFmtId="3" fontId="8" fillId="0" borderId="65" xfId="0" applyNumberFormat="1" applyFont="1" applyBorder="1" applyAlignment="1">
      <alignment horizontal="center" vertical="center"/>
    </xf>
    <xf numFmtId="3" fontId="8" fillId="0" borderId="33" xfId="0" applyNumberFormat="1" applyFont="1" applyBorder="1" applyAlignment="1">
      <alignment horizontal="center" vertical="center"/>
    </xf>
    <xf numFmtId="3" fontId="8" fillId="0" borderId="14" xfId="0" applyNumberFormat="1" applyFont="1" applyBorder="1" applyAlignment="1">
      <alignment horizontal="center" vertical="center"/>
    </xf>
    <xf numFmtId="3" fontId="8" fillId="0" borderId="66" xfId="0" applyNumberFormat="1" applyFont="1" applyBorder="1" applyAlignment="1">
      <alignment horizontal="center" vertical="center"/>
    </xf>
    <xf numFmtId="0" fontId="22" fillId="0" borderId="0" xfId="0" applyFont="1"/>
    <xf numFmtId="3" fontId="9" fillId="0" borderId="0" xfId="0" applyNumberFormat="1" applyFont="1" applyAlignment="1">
      <alignment horizontal="center"/>
    </xf>
    <xf numFmtId="3" fontId="0" fillId="0" borderId="0" xfId="0" applyNumberFormat="1" applyAlignment="1">
      <alignment horizontal="center"/>
    </xf>
    <xf numFmtId="0" fontId="37" fillId="0" borderId="0" xfId="7" applyFont="1" applyAlignment="1">
      <alignment horizontal="center"/>
    </xf>
    <xf numFmtId="0" fontId="11" fillId="0" borderId="0" xfId="7" applyFont="1" applyAlignment="1">
      <alignment horizontal="center"/>
    </xf>
  </cellXfs>
  <cellStyles count="16">
    <cellStyle name="Millares" xfId="1" builtinId="3"/>
    <cellStyle name="Millares [0]" xfId="2" builtinId="6"/>
    <cellStyle name="Millares [0] 2" xfId="6" xr:uid="{ED0FF940-C98F-42CA-8807-C1E67344202F}"/>
    <cellStyle name="Millares [0] 2 2" xfId="14" xr:uid="{D9F64673-2F35-4360-98EE-62610FC6C6F1}"/>
    <cellStyle name="Millares [0] 4" xfId="4" xr:uid="{02619479-A212-43C1-A5E5-22780CB190B7}"/>
    <cellStyle name="Millares 2" xfId="8" xr:uid="{127465D0-B689-46F8-90B0-C545A28F32FB}"/>
    <cellStyle name="Millares 2 2" xfId="10" xr:uid="{CEC0FDBE-747B-4227-81B9-90DDB96AE5F8}"/>
    <cellStyle name="Millares 2 3" xfId="15" xr:uid="{1FBF2C6A-8A30-4198-BC9A-189A9BCB0A15}"/>
    <cellStyle name="Millares 3" xfId="3" xr:uid="{46C71395-C066-4F57-9779-23C31AA2A406}"/>
    <cellStyle name="Normal" xfId="0" builtinId="0"/>
    <cellStyle name="Normal 2" xfId="7" xr:uid="{6821FE47-C951-4A21-ADBE-ACE173A29940}"/>
    <cellStyle name="Normal 2 3" xfId="11" xr:uid="{486D7EDE-E5D4-4D7D-B45A-374DD9A5F9EC}"/>
    <cellStyle name="Normal 3" xfId="5" xr:uid="{6320DDDE-D249-4322-A676-1FF1DE7CE8B0}"/>
    <cellStyle name="Normal_Copia de PROPUESTA - DISTRIBUCION DE ACCIONES - POR ACCIONISTAS" xfId="13" xr:uid="{D25D58C9-B01A-451D-A78F-4920ED37C1EF}"/>
    <cellStyle name="Porcentaje 2" xfId="12" xr:uid="{4AAFBF8B-E4A9-4DCD-B585-2A088A55B872}"/>
    <cellStyle name="Porcentaje 2 2" xfId="9" xr:uid="{EEDCBAF2-D35C-452A-81A9-00E299ACBC3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6.x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16.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55659</xdr:colOff>
          <xdr:row>0</xdr:row>
          <xdr:rowOff>39757</xdr:rowOff>
        </xdr:from>
        <xdr:to>
          <xdr:col>0</xdr:col>
          <xdr:colOff>1375576</xdr:colOff>
          <xdr:row>6</xdr:row>
          <xdr:rowOff>111318</xdr:rowOff>
        </xdr:to>
        <xdr:sp macro="" textlink="">
          <xdr:nvSpPr>
            <xdr:cNvPr id="1025" name="Picture 2"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solidFill>
              <a:srgbClr val="FFFFFF" mc:Ignorable="a14" a14:legacySpreadsheetColorIndex="65"/>
            </a:solidFill>
            <a:ln w="9525">
              <a:solidFill>
                <a:srgbClr val="FFFFFF" mc:Ignorable="a14" a14:legacySpreadsheetColorIndex="9"/>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397565</xdr:colOff>
          <xdr:row>1</xdr:row>
          <xdr:rowOff>39757</xdr:rowOff>
        </xdr:from>
        <xdr:to>
          <xdr:col>1</xdr:col>
          <xdr:colOff>1407381</xdr:colOff>
          <xdr:row>6</xdr:row>
          <xdr:rowOff>47708</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blipFill dpi="0" rotWithShape="0">
              <a:blip xmlns:r="http://schemas.openxmlformats.org/officeDocument/2006/relationships"/>
              <a:srcRect/>
              <a:stretch>
                <a:fillRect/>
              </a:stretch>
            </a:blipFill>
            <a:ln w="9525">
              <a:solidFill>
                <a:srgbClr val="FFFFFF" mc:Ignorable="a14" a14:legacySpreadsheetColorIndex="9"/>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143123</xdr:colOff>
          <xdr:row>2</xdr:row>
          <xdr:rowOff>79513</xdr:rowOff>
        </xdr:from>
        <xdr:to>
          <xdr:col>0</xdr:col>
          <xdr:colOff>1431235</xdr:colOff>
          <xdr:row>9</xdr:row>
          <xdr:rowOff>47708</xdr:rowOff>
        </xdr:to>
        <xdr:sp macro="" textlink="">
          <xdr:nvSpPr>
            <xdr:cNvPr id="3073" name="Picture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solidFill>
              <a:srgbClr val="FFFFFF"/>
            </a:solidFill>
            <a:ln w="9525">
              <a:solidFill>
                <a:srgbClr val="FFFFFF"/>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143123</xdr:colOff>
          <xdr:row>2</xdr:row>
          <xdr:rowOff>79513</xdr:rowOff>
        </xdr:from>
        <xdr:to>
          <xdr:col>0</xdr:col>
          <xdr:colOff>1431235</xdr:colOff>
          <xdr:row>9</xdr:row>
          <xdr:rowOff>47708</xdr:rowOff>
        </xdr:to>
        <xdr:sp macro="" textlink="">
          <xdr:nvSpPr>
            <xdr:cNvPr id="3074" name="Object 2" hidden="1">
              <a:extLst>
                <a:ext uri="{63B3BB69-23CF-44E3-9099-C40C66FF867C}">
                  <a14:compatExt spid="_x0000_s3074"/>
                </a:ext>
                <a:ext uri="{FF2B5EF4-FFF2-40B4-BE49-F238E27FC236}">
                  <a16:creationId xmlns:a16="http://schemas.microsoft.com/office/drawing/2014/main" id="{00000000-0008-0000-0200-0000020C0000}"/>
                </a:ext>
              </a:extLst>
            </xdr:cNvPr>
            <xdr:cNvSpPr/>
          </xdr:nvSpPr>
          <xdr:spPr bwMode="auto">
            <a:xfrm>
              <a:off x="0" y="0"/>
              <a:ext cx="0" cy="0"/>
            </a:xfrm>
            <a:prstGeom prst="rect">
              <a:avLst/>
            </a:prstGeom>
            <a:solidFill>
              <a:srgbClr val="FFFFFF"/>
            </a:solidFill>
            <a:ln w="9525">
              <a:solidFill>
                <a:srgbClr val="FFFFFF"/>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174929</xdr:colOff>
          <xdr:row>0</xdr:row>
          <xdr:rowOff>55659</xdr:rowOff>
        </xdr:from>
        <xdr:to>
          <xdr:col>1</xdr:col>
          <xdr:colOff>1327868</xdr:colOff>
          <xdr:row>4</xdr:row>
          <xdr:rowOff>15903</xdr:rowOff>
        </xdr:to>
        <xdr:sp macro="" textlink="">
          <xdr:nvSpPr>
            <xdr:cNvPr id="4097" name="Picture 1" hidden="1">
              <a:extLst>
                <a:ext uri="{63B3BB69-23CF-44E3-9099-C40C66FF867C}">
                  <a14:compatExt spid="_x0000_s4097"/>
                </a:ext>
                <a:ext uri="{FF2B5EF4-FFF2-40B4-BE49-F238E27FC236}">
                  <a16:creationId xmlns:a16="http://schemas.microsoft.com/office/drawing/2014/main" id="{00000000-0008-0000-0300-000001100000}"/>
                </a:ext>
              </a:extLst>
            </xdr:cNvPr>
            <xdr:cNvSpPr/>
          </xdr:nvSpPr>
          <xdr:spPr bwMode="auto">
            <a:xfrm>
              <a:off x="0" y="0"/>
              <a:ext cx="0" cy="0"/>
            </a:xfrm>
            <a:prstGeom prst="rect">
              <a:avLst/>
            </a:prstGeom>
            <a:blipFill dpi="0" rotWithShape="0">
              <a:blip xmlns:r="http://schemas.openxmlformats.org/officeDocument/2006/relationships"/>
              <a:srcRect/>
              <a:stretch>
                <a:fillRect/>
              </a:stretch>
            </a:blipFill>
            <a:ln w="9525">
              <a:solidFill>
                <a:srgbClr val="FFFFFF"/>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174929</xdr:colOff>
          <xdr:row>0</xdr:row>
          <xdr:rowOff>55659</xdr:rowOff>
        </xdr:from>
        <xdr:to>
          <xdr:col>1</xdr:col>
          <xdr:colOff>1327868</xdr:colOff>
          <xdr:row>4</xdr:row>
          <xdr:rowOff>15903</xdr:rowOff>
        </xdr:to>
        <xdr:sp macro="" textlink="">
          <xdr:nvSpPr>
            <xdr:cNvPr id="4098" name="Object 2" hidden="1">
              <a:extLst>
                <a:ext uri="{63B3BB69-23CF-44E3-9099-C40C66FF867C}">
                  <a14:compatExt spid="_x0000_s4098"/>
                </a:ext>
                <a:ext uri="{FF2B5EF4-FFF2-40B4-BE49-F238E27FC236}">
                  <a16:creationId xmlns:a16="http://schemas.microsoft.com/office/drawing/2014/main" id="{00000000-0008-0000-0300-000002100000}"/>
                </a:ext>
              </a:extLst>
            </xdr:cNvPr>
            <xdr:cNvSpPr/>
          </xdr:nvSpPr>
          <xdr:spPr bwMode="auto">
            <a:xfrm>
              <a:off x="0" y="0"/>
              <a:ext cx="0" cy="0"/>
            </a:xfrm>
            <a:prstGeom prst="rect">
              <a:avLst/>
            </a:prstGeom>
            <a:blipFill dpi="0" rotWithShape="0">
              <a:blip xmlns:r="http://schemas.openxmlformats.org/officeDocument/2006/relationships"/>
              <a:srcRect/>
              <a:stretch>
                <a:fillRect/>
              </a:stretch>
            </a:blipFill>
            <a:ln w="9525">
              <a:solidFill>
                <a:srgbClr val="FFFFFF"/>
              </a:solidFill>
              <a:miter lim="800000"/>
              <a:headEnd/>
              <a:tailEnd/>
            </a:ln>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79513</xdr:colOff>
          <xdr:row>0</xdr:row>
          <xdr:rowOff>15903</xdr:rowOff>
        </xdr:from>
        <xdr:to>
          <xdr:col>0</xdr:col>
          <xdr:colOff>2194560</xdr:colOff>
          <xdr:row>2</xdr:row>
          <xdr:rowOff>365760</xdr:rowOff>
        </xdr:to>
        <xdr:sp macro="" textlink="">
          <xdr:nvSpPr>
            <xdr:cNvPr id="5121" name="Object 1" hidden="1">
              <a:extLst>
                <a:ext uri="{63B3BB69-23CF-44E3-9099-C40C66FF867C}">
                  <a14:compatExt spid="_x0000_s5121"/>
                </a:ext>
                <a:ext uri="{FF2B5EF4-FFF2-40B4-BE49-F238E27FC236}">
                  <a16:creationId xmlns:a16="http://schemas.microsoft.com/office/drawing/2014/main" id="{00000000-0008-0000-0400-000001140000}"/>
                </a:ext>
              </a:extLst>
            </xdr:cNvPr>
            <xdr:cNvSpPr/>
          </xdr:nvSpPr>
          <xdr:spPr bwMode="auto">
            <a:xfrm>
              <a:off x="0" y="0"/>
              <a:ext cx="0" cy="0"/>
            </a:xfrm>
            <a:prstGeom prst="rect">
              <a:avLst/>
            </a:prstGeom>
            <a:solidFill>
              <a:srgbClr val="FFFFFF"/>
            </a:solidFill>
            <a:ln w="635">
              <a:solidFill>
                <a:srgbClr val="808080"/>
              </a:solidFill>
              <a:miter lim="800000"/>
              <a:headEnd/>
              <a:tailEnd/>
            </a:ln>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151075</xdr:colOff>
          <xdr:row>0</xdr:row>
          <xdr:rowOff>55659</xdr:rowOff>
        </xdr:from>
        <xdr:to>
          <xdr:col>1</xdr:col>
          <xdr:colOff>373711</xdr:colOff>
          <xdr:row>4</xdr:row>
          <xdr:rowOff>55659</xdr:rowOff>
        </xdr:to>
        <xdr:sp macro="" textlink="">
          <xdr:nvSpPr>
            <xdr:cNvPr id="6145" name="Object 1" hidden="1">
              <a:extLst>
                <a:ext uri="{63B3BB69-23CF-44E3-9099-C40C66FF867C}">
                  <a14:compatExt spid="_x0000_s6145"/>
                </a:ext>
                <a:ext uri="{FF2B5EF4-FFF2-40B4-BE49-F238E27FC236}">
                  <a16:creationId xmlns:a16="http://schemas.microsoft.com/office/drawing/2014/main" id="{00000000-0008-0000-0500-000001180000}"/>
                </a:ext>
              </a:extLst>
            </xdr:cNvPr>
            <xdr:cNvSpPr/>
          </xdr:nvSpPr>
          <xdr:spPr bwMode="auto">
            <a:xfrm>
              <a:off x="0" y="0"/>
              <a:ext cx="0" cy="0"/>
            </a:xfrm>
            <a:prstGeom prst="rect">
              <a:avLst/>
            </a:prstGeom>
            <a:blipFill dpi="0" rotWithShape="0">
              <a:blip xmlns:r="http://schemas.openxmlformats.org/officeDocument/2006/relationships"/>
              <a:srcRect/>
              <a:stretch>
                <a:fillRect/>
              </a:stretch>
            </a:blipFill>
            <a:ln w="9525">
              <a:solidFill>
                <a:srgbClr val="FFFFFF" mc:Ignorable="a14" a14:legacySpreadsheetColorIndex="9"/>
              </a:solidFill>
              <a:miter lim="800000"/>
              <a:headEnd/>
              <a:tailEnd/>
            </a:ln>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588397</xdr:colOff>
          <xdr:row>1</xdr:row>
          <xdr:rowOff>15903</xdr:rowOff>
        </xdr:from>
        <xdr:to>
          <xdr:col>0</xdr:col>
          <xdr:colOff>1908313</xdr:colOff>
          <xdr:row>7</xdr:row>
          <xdr:rowOff>159026</xdr:rowOff>
        </xdr:to>
        <xdr:sp macro="" textlink="">
          <xdr:nvSpPr>
            <xdr:cNvPr id="7169" name="Picture 1" hidden="1">
              <a:extLst>
                <a:ext uri="{63B3BB69-23CF-44E3-9099-C40C66FF867C}">
                  <a14:compatExt spid="_x0000_s7169"/>
                </a:ext>
                <a:ext uri="{FF2B5EF4-FFF2-40B4-BE49-F238E27FC236}">
                  <a16:creationId xmlns:a16="http://schemas.microsoft.com/office/drawing/2014/main" id="{00000000-0008-0000-0600-0000011C0000}"/>
                </a:ext>
              </a:extLst>
            </xdr:cNvPr>
            <xdr:cNvSpPr/>
          </xdr:nvSpPr>
          <xdr:spPr bwMode="auto">
            <a:xfrm>
              <a:off x="0" y="0"/>
              <a:ext cx="0" cy="0"/>
            </a:xfrm>
            <a:prstGeom prst="rect">
              <a:avLst/>
            </a:prstGeom>
            <a:solidFill>
              <a:srgbClr val="FFFFFF"/>
            </a:solidFill>
            <a:ln w="9525">
              <a:solidFill>
                <a:srgbClr val="FFFFFF"/>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588397</xdr:colOff>
          <xdr:row>1</xdr:row>
          <xdr:rowOff>15903</xdr:rowOff>
        </xdr:from>
        <xdr:to>
          <xdr:col>0</xdr:col>
          <xdr:colOff>1908313</xdr:colOff>
          <xdr:row>7</xdr:row>
          <xdr:rowOff>159026</xdr:rowOff>
        </xdr:to>
        <xdr:sp macro="" textlink="">
          <xdr:nvSpPr>
            <xdr:cNvPr id="7170" name="Object 2" hidden="1">
              <a:extLst>
                <a:ext uri="{63B3BB69-23CF-44E3-9099-C40C66FF867C}">
                  <a14:compatExt spid="_x0000_s7170"/>
                </a:ext>
                <a:ext uri="{FF2B5EF4-FFF2-40B4-BE49-F238E27FC236}">
                  <a16:creationId xmlns:a16="http://schemas.microsoft.com/office/drawing/2014/main" id="{00000000-0008-0000-0600-0000021C0000}"/>
                </a:ext>
              </a:extLst>
            </xdr:cNvPr>
            <xdr:cNvSpPr/>
          </xdr:nvSpPr>
          <xdr:spPr bwMode="auto">
            <a:xfrm>
              <a:off x="0" y="0"/>
              <a:ext cx="0" cy="0"/>
            </a:xfrm>
            <a:prstGeom prst="rect">
              <a:avLst/>
            </a:prstGeom>
            <a:solidFill>
              <a:srgbClr val="FFFFFF"/>
            </a:solidFill>
            <a:ln w="9525">
              <a:solidFill>
                <a:srgbClr val="FFFFFF"/>
              </a:solidFill>
              <a:miter lim="800000"/>
              <a:headEnd/>
              <a:tailEnd/>
            </a:ln>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3</xdr:col>
      <xdr:colOff>676275</xdr:colOff>
      <xdr:row>13</xdr:row>
      <xdr:rowOff>123825</xdr:rowOff>
    </xdr:from>
    <xdr:to>
      <xdr:col>7</xdr:col>
      <xdr:colOff>542925</xdr:colOff>
      <xdr:row>14</xdr:row>
      <xdr:rowOff>152400</xdr:rowOff>
    </xdr:to>
    <xdr:sp macro="" textlink="">
      <xdr:nvSpPr>
        <xdr:cNvPr id="2" name="AutoForma 2">
          <a:extLst>
            <a:ext uri="{FF2B5EF4-FFF2-40B4-BE49-F238E27FC236}">
              <a16:creationId xmlns:a16="http://schemas.microsoft.com/office/drawing/2014/main" id="{00000000-0008-0000-0700-000002000000}"/>
            </a:ext>
          </a:extLst>
        </xdr:cNvPr>
        <xdr:cNvSpPr>
          <a:spLocks noChangeArrowheads="1" noChangeShapeType="1" noTextEdit="1"/>
        </xdr:cNvSpPr>
      </xdr:nvSpPr>
      <xdr:spPr bwMode="auto">
        <a:xfrm>
          <a:off x="3895725" y="2628900"/>
          <a:ext cx="2800350" cy="200025"/>
        </a:xfrm>
        <a:prstGeom prst="rect">
          <a:avLst/>
        </a:prstGeom>
      </xdr:spPr>
      <xdr:txBody>
        <a:bodyPr wrap="none" fromWordArt="1">
          <a:prstTxWarp prst="textSlantUp">
            <a:avLst>
              <a:gd name="adj" fmla="val 55556"/>
            </a:avLst>
          </a:prstTxWarp>
        </a:bodyPr>
        <a:lstStyle/>
        <a:p>
          <a:pPr algn="dist" rtl="0">
            <a:buNone/>
          </a:pPr>
          <a:r>
            <a:rPr lang="es-MX" sz="1200" kern="10" spc="0">
              <a:ln w="9360" cap="sq">
                <a:solidFill>
                  <a:srgbClr val="000000"/>
                </a:solidFill>
                <a:miter lim="800000"/>
                <a:headEnd/>
                <a:tailEnd/>
              </a:ln>
              <a:solidFill>
                <a:srgbClr val="000000"/>
              </a:solidFill>
              <a:effectLst/>
              <a:latin typeface="Arial Black" panose="020B0A04020102020204" pitchFamily="34" charset="0"/>
            </a:rPr>
            <a:t>NO    APLICABLE</a:t>
          </a:r>
        </a:p>
      </xdr:txBody>
    </xdr:sp>
    <xdr:clientData/>
  </xdr:twoCellAnchor>
  <mc:AlternateContent xmlns:mc="http://schemas.openxmlformats.org/markup-compatibility/2006">
    <mc:Choice xmlns:a14="http://schemas.microsoft.com/office/drawing/2010/main" Requires="a14">
      <xdr:twoCellAnchor>
        <xdr:from>
          <xdr:col>0</xdr:col>
          <xdr:colOff>302150</xdr:colOff>
          <xdr:row>1</xdr:row>
          <xdr:rowOff>95416</xdr:rowOff>
        </xdr:from>
        <xdr:to>
          <xdr:col>0</xdr:col>
          <xdr:colOff>1765190</xdr:colOff>
          <xdr:row>7</xdr:row>
          <xdr:rowOff>39757</xdr:rowOff>
        </xdr:to>
        <xdr:sp macro="" textlink="">
          <xdr:nvSpPr>
            <xdr:cNvPr id="8193" name="Picture 3" hidden="1">
              <a:extLst>
                <a:ext uri="{63B3BB69-23CF-44E3-9099-C40C66FF867C}">
                  <a14:compatExt spid="_x0000_s8193"/>
                </a:ext>
                <a:ext uri="{FF2B5EF4-FFF2-40B4-BE49-F238E27FC236}">
                  <a16:creationId xmlns:a16="http://schemas.microsoft.com/office/drawing/2014/main" id="{00000000-0008-0000-0700-000001200000}"/>
                </a:ext>
              </a:extLst>
            </xdr:cNvPr>
            <xdr:cNvSpPr/>
          </xdr:nvSpPr>
          <xdr:spPr bwMode="auto">
            <a:xfrm>
              <a:off x="0" y="0"/>
              <a:ext cx="0" cy="0"/>
            </a:xfrm>
            <a:prstGeom prst="rect">
              <a:avLst/>
            </a:prstGeom>
            <a:solidFill>
              <a:srgbClr val="FFFFFF"/>
            </a:solidFill>
            <a:ln w="9525">
              <a:solidFill>
                <a:srgbClr val="FFFFFF"/>
              </a:solidFill>
              <a:miter lim="800000"/>
              <a:headEnd/>
              <a:tailEnd/>
            </a:ln>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492981</xdr:colOff>
          <xdr:row>0</xdr:row>
          <xdr:rowOff>0</xdr:rowOff>
        </xdr:from>
        <xdr:to>
          <xdr:col>1</xdr:col>
          <xdr:colOff>1765190</xdr:colOff>
          <xdr:row>4</xdr:row>
          <xdr:rowOff>87464</xdr:rowOff>
        </xdr:to>
        <xdr:sp macro="" textlink="">
          <xdr:nvSpPr>
            <xdr:cNvPr id="9217" name="Picture 1" hidden="1">
              <a:extLst>
                <a:ext uri="{63B3BB69-23CF-44E3-9099-C40C66FF867C}">
                  <a14:compatExt spid="_x0000_s9217"/>
                </a:ext>
                <a:ext uri="{FF2B5EF4-FFF2-40B4-BE49-F238E27FC236}">
                  <a16:creationId xmlns:a16="http://schemas.microsoft.com/office/drawing/2014/main" id="{00000000-0008-0000-0800-000001240000}"/>
                </a:ext>
              </a:extLst>
            </xdr:cNvPr>
            <xdr:cNvSpPr/>
          </xdr:nvSpPr>
          <xdr:spPr bwMode="auto">
            <a:xfrm>
              <a:off x="0" y="0"/>
              <a:ext cx="0" cy="0"/>
            </a:xfrm>
            <a:prstGeom prst="rect">
              <a:avLst/>
            </a:prstGeom>
            <a:solidFill>
              <a:srgbClr val="FFFFFF"/>
            </a:solidFill>
            <a:ln w="9525">
              <a:solidFill>
                <a:srgbClr val="FFFFFF"/>
              </a:solidFill>
              <a:miter lim="800000"/>
              <a:headEnd/>
              <a:tailEnd/>
            </a:ln>
          </xdr:spPr>
        </xdr:sp>
        <xdr:clientData/>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246490</xdr:colOff>
          <xdr:row>1</xdr:row>
          <xdr:rowOff>159026</xdr:rowOff>
        </xdr:from>
        <xdr:to>
          <xdr:col>1</xdr:col>
          <xdr:colOff>1383527</xdr:colOff>
          <xdr:row>6</xdr:row>
          <xdr:rowOff>7951</xdr:rowOff>
        </xdr:to>
        <xdr:sp macro="" textlink="">
          <xdr:nvSpPr>
            <xdr:cNvPr id="10241" name="Picture 6" hidden="1">
              <a:extLst>
                <a:ext uri="{63B3BB69-23CF-44E3-9099-C40C66FF867C}">
                  <a14:compatExt spid="_x0000_s10241"/>
                </a:ext>
                <a:ext uri="{FF2B5EF4-FFF2-40B4-BE49-F238E27FC236}">
                  <a16:creationId xmlns:a16="http://schemas.microsoft.com/office/drawing/2014/main" id="{00000000-0008-0000-0900-000001280000}"/>
                </a:ext>
              </a:extLst>
            </xdr:cNvPr>
            <xdr:cNvSpPr/>
          </xdr:nvSpPr>
          <xdr:spPr bwMode="auto">
            <a:xfrm>
              <a:off x="0" y="0"/>
              <a:ext cx="0" cy="0"/>
            </a:xfrm>
            <a:prstGeom prst="rect">
              <a:avLst/>
            </a:prstGeom>
            <a:solidFill>
              <a:srgbClr val="FFFFFF"/>
            </a:solidFill>
            <a:ln w="9525">
              <a:solidFill>
                <a:srgbClr val="FFFFFF"/>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246490</xdr:colOff>
          <xdr:row>1</xdr:row>
          <xdr:rowOff>159026</xdr:rowOff>
        </xdr:from>
        <xdr:to>
          <xdr:col>1</xdr:col>
          <xdr:colOff>1383527</xdr:colOff>
          <xdr:row>6</xdr:row>
          <xdr:rowOff>7951</xdr:rowOff>
        </xdr:to>
        <xdr:sp macro="" textlink="">
          <xdr:nvSpPr>
            <xdr:cNvPr id="10242" name="Object 2" hidden="1">
              <a:extLst>
                <a:ext uri="{63B3BB69-23CF-44E3-9099-C40C66FF867C}">
                  <a14:compatExt spid="_x0000_s10242"/>
                </a:ext>
                <a:ext uri="{FF2B5EF4-FFF2-40B4-BE49-F238E27FC236}">
                  <a16:creationId xmlns:a16="http://schemas.microsoft.com/office/drawing/2014/main" id="{00000000-0008-0000-0900-000002280000}"/>
                </a:ext>
              </a:extLst>
            </xdr:cNvPr>
            <xdr:cNvSpPr/>
          </xdr:nvSpPr>
          <xdr:spPr bwMode="auto">
            <a:xfrm>
              <a:off x="0" y="0"/>
              <a:ext cx="0" cy="0"/>
            </a:xfrm>
            <a:prstGeom prst="rect">
              <a:avLst/>
            </a:prstGeom>
            <a:solidFill>
              <a:srgbClr val="FFFFFF"/>
            </a:solidFill>
            <a:ln w="9525">
              <a:solidFill>
                <a:srgbClr val="FFFFFF"/>
              </a:solidFill>
              <a:miter lim="800000"/>
              <a:headEnd/>
              <a:tailEnd/>
            </a:ln>
          </xdr:spPr>
        </xdr:sp>
        <xdr:clientData/>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159026</xdr:colOff>
          <xdr:row>2</xdr:row>
          <xdr:rowOff>15903</xdr:rowOff>
        </xdr:from>
        <xdr:to>
          <xdr:col>0</xdr:col>
          <xdr:colOff>1455089</xdr:colOff>
          <xdr:row>7</xdr:row>
          <xdr:rowOff>151075</xdr:rowOff>
        </xdr:to>
        <xdr:sp macro="" textlink="">
          <xdr:nvSpPr>
            <xdr:cNvPr id="11265" name="Picture 10" hidden="1">
              <a:extLst>
                <a:ext uri="{63B3BB69-23CF-44E3-9099-C40C66FF867C}">
                  <a14:compatExt spid="_x0000_s11265"/>
                </a:ext>
                <a:ext uri="{FF2B5EF4-FFF2-40B4-BE49-F238E27FC236}">
                  <a16:creationId xmlns:a16="http://schemas.microsoft.com/office/drawing/2014/main" id="{00000000-0008-0000-0A00-0000012C0000}"/>
                </a:ext>
              </a:extLst>
            </xdr:cNvPr>
            <xdr:cNvSpPr/>
          </xdr:nvSpPr>
          <xdr:spPr bwMode="auto">
            <a:xfrm>
              <a:off x="0" y="0"/>
              <a:ext cx="0" cy="0"/>
            </a:xfrm>
            <a:prstGeom prst="rect">
              <a:avLst/>
            </a:prstGeom>
            <a:solidFill>
              <a:srgbClr val="FFFFFF"/>
            </a:solidFill>
            <a:ln w="9525">
              <a:solidFill>
                <a:srgbClr val="FFFFFF"/>
              </a:solidFill>
              <a:miter lim="800000"/>
              <a:headEnd/>
              <a:tailEnd/>
            </a:ln>
          </xdr:spPr>
        </xdr:sp>
        <xdr:clientData/>
      </xdr:twoCellAnchor>
    </mc:Choice>
    <mc:Fallback/>
  </mc:AlternateContent>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485030</xdr:colOff>
          <xdr:row>0</xdr:row>
          <xdr:rowOff>0</xdr:rowOff>
        </xdr:from>
        <xdr:to>
          <xdr:col>0</xdr:col>
          <xdr:colOff>1693628</xdr:colOff>
          <xdr:row>4</xdr:row>
          <xdr:rowOff>63610</xdr:rowOff>
        </xdr:to>
        <xdr:sp macro="" textlink="">
          <xdr:nvSpPr>
            <xdr:cNvPr id="12289" name="Picture 5" hidden="1">
              <a:extLst>
                <a:ext uri="{63B3BB69-23CF-44E3-9099-C40C66FF867C}">
                  <a14:compatExt spid="_x0000_s12289"/>
                </a:ext>
                <a:ext uri="{FF2B5EF4-FFF2-40B4-BE49-F238E27FC236}">
                  <a16:creationId xmlns:a16="http://schemas.microsoft.com/office/drawing/2014/main" id="{00000000-0008-0000-0B00-000001300000}"/>
                </a:ext>
              </a:extLst>
            </xdr:cNvPr>
            <xdr:cNvSpPr/>
          </xdr:nvSpPr>
          <xdr:spPr bwMode="auto">
            <a:xfrm>
              <a:off x="0" y="0"/>
              <a:ext cx="0" cy="0"/>
            </a:xfrm>
            <a:prstGeom prst="rect">
              <a:avLst/>
            </a:prstGeom>
            <a:solidFill>
              <a:srgbClr val="FFFFFF"/>
            </a:solidFill>
            <a:ln w="9525">
              <a:solidFill>
                <a:srgbClr val="FFFFFF"/>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485030</xdr:colOff>
          <xdr:row>0</xdr:row>
          <xdr:rowOff>0</xdr:rowOff>
        </xdr:from>
        <xdr:to>
          <xdr:col>0</xdr:col>
          <xdr:colOff>1693628</xdr:colOff>
          <xdr:row>4</xdr:row>
          <xdr:rowOff>63610</xdr:rowOff>
        </xdr:to>
        <xdr:sp macro="" textlink="">
          <xdr:nvSpPr>
            <xdr:cNvPr id="12290" name="Object 2" hidden="1">
              <a:extLst>
                <a:ext uri="{63B3BB69-23CF-44E3-9099-C40C66FF867C}">
                  <a14:compatExt spid="_x0000_s12290"/>
                </a:ext>
                <a:ext uri="{FF2B5EF4-FFF2-40B4-BE49-F238E27FC236}">
                  <a16:creationId xmlns:a16="http://schemas.microsoft.com/office/drawing/2014/main" id="{00000000-0008-0000-0B00-000002300000}"/>
                </a:ext>
              </a:extLst>
            </xdr:cNvPr>
            <xdr:cNvSpPr/>
          </xdr:nvSpPr>
          <xdr:spPr bwMode="auto">
            <a:xfrm>
              <a:off x="0" y="0"/>
              <a:ext cx="0" cy="0"/>
            </a:xfrm>
            <a:prstGeom prst="rect">
              <a:avLst/>
            </a:prstGeom>
            <a:solidFill>
              <a:srgbClr val="FFFFFF"/>
            </a:solidFill>
            <a:ln w="9525">
              <a:solidFill>
                <a:srgbClr val="FFFFFF"/>
              </a:solidFill>
              <a:miter lim="800000"/>
              <a:headEnd/>
              <a:tailEnd/>
            </a:ln>
          </xdr:spPr>
        </xdr:sp>
        <xdr:clientData/>
      </xdr:twoCellAnchor>
    </mc:Choice>
    <mc:Fallback/>
  </mc:AlternateContent>
</xdr:wsDr>
</file>

<file path=xl/drawings/drawing1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95416</xdr:colOff>
          <xdr:row>0</xdr:row>
          <xdr:rowOff>87464</xdr:rowOff>
        </xdr:from>
        <xdr:to>
          <xdr:col>0</xdr:col>
          <xdr:colOff>970059</xdr:colOff>
          <xdr:row>4</xdr:row>
          <xdr:rowOff>95416</xdr:rowOff>
        </xdr:to>
        <xdr:sp macro="" textlink="">
          <xdr:nvSpPr>
            <xdr:cNvPr id="13313" name="Picture 5" hidden="1">
              <a:extLst>
                <a:ext uri="{63B3BB69-23CF-44E3-9099-C40C66FF867C}">
                  <a14:compatExt spid="_x0000_s13313"/>
                </a:ext>
                <a:ext uri="{FF2B5EF4-FFF2-40B4-BE49-F238E27FC236}">
                  <a16:creationId xmlns:a16="http://schemas.microsoft.com/office/drawing/2014/main" id="{00000000-0008-0000-0C00-000001340000}"/>
                </a:ext>
              </a:extLst>
            </xdr:cNvPr>
            <xdr:cNvSpPr/>
          </xdr:nvSpPr>
          <xdr:spPr bwMode="auto">
            <a:xfrm>
              <a:off x="0" y="0"/>
              <a:ext cx="0" cy="0"/>
            </a:xfrm>
            <a:prstGeom prst="rect">
              <a:avLst/>
            </a:prstGeom>
            <a:solidFill>
              <a:srgbClr val="FFFFFF"/>
            </a:solidFill>
            <a:ln w="9525">
              <a:solidFill>
                <a:srgbClr val="FFFFFF"/>
              </a:solidFill>
              <a:miter lim="800000"/>
              <a:headEnd/>
              <a:tailEnd/>
            </a:ln>
          </xdr:spPr>
        </xdr:sp>
        <xdr:clientData/>
      </xdr:twoCellAnchor>
    </mc:Choice>
    <mc:Fallback/>
  </mc:AlternateContent>
</xdr:wsDr>
</file>

<file path=xl/drawings/drawing1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326003</xdr:colOff>
          <xdr:row>0</xdr:row>
          <xdr:rowOff>63610</xdr:rowOff>
        </xdr:from>
        <xdr:to>
          <xdr:col>0</xdr:col>
          <xdr:colOff>1637969</xdr:colOff>
          <xdr:row>5</xdr:row>
          <xdr:rowOff>79513</xdr:rowOff>
        </xdr:to>
        <xdr:sp macro="" textlink="">
          <xdr:nvSpPr>
            <xdr:cNvPr id="14337" name="Picture 7" hidden="1">
              <a:extLst>
                <a:ext uri="{63B3BB69-23CF-44E3-9099-C40C66FF867C}">
                  <a14:compatExt spid="_x0000_s14337"/>
                </a:ext>
                <a:ext uri="{FF2B5EF4-FFF2-40B4-BE49-F238E27FC236}">
                  <a16:creationId xmlns:a16="http://schemas.microsoft.com/office/drawing/2014/main" id="{00000000-0008-0000-0D00-000001380000}"/>
                </a:ext>
              </a:extLst>
            </xdr:cNvPr>
            <xdr:cNvSpPr/>
          </xdr:nvSpPr>
          <xdr:spPr bwMode="auto">
            <a:xfrm>
              <a:off x="0" y="0"/>
              <a:ext cx="0" cy="0"/>
            </a:xfrm>
            <a:prstGeom prst="rect">
              <a:avLst/>
            </a:prstGeom>
            <a:solidFill>
              <a:srgbClr val="FFFFFF"/>
            </a:solidFill>
            <a:ln w="9525">
              <a:solidFill>
                <a:srgbClr val="FFFFFF"/>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326003</xdr:colOff>
          <xdr:row>0</xdr:row>
          <xdr:rowOff>63610</xdr:rowOff>
        </xdr:from>
        <xdr:to>
          <xdr:col>0</xdr:col>
          <xdr:colOff>1637969</xdr:colOff>
          <xdr:row>5</xdr:row>
          <xdr:rowOff>79513</xdr:rowOff>
        </xdr:to>
        <xdr:sp macro="" textlink="">
          <xdr:nvSpPr>
            <xdr:cNvPr id="14338" name="Object 2" hidden="1">
              <a:extLst>
                <a:ext uri="{63B3BB69-23CF-44E3-9099-C40C66FF867C}">
                  <a14:compatExt spid="_x0000_s14338"/>
                </a:ext>
                <a:ext uri="{FF2B5EF4-FFF2-40B4-BE49-F238E27FC236}">
                  <a16:creationId xmlns:a16="http://schemas.microsoft.com/office/drawing/2014/main" id="{00000000-0008-0000-0D00-000002380000}"/>
                </a:ext>
              </a:extLst>
            </xdr:cNvPr>
            <xdr:cNvSpPr/>
          </xdr:nvSpPr>
          <xdr:spPr bwMode="auto">
            <a:xfrm>
              <a:off x="0" y="0"/>
              <a:ext cx="0" cy="0"/>
            </a:xfrm>
            <a:prstGeom prst="rect">
              <a:avLst/>
            </a:prstGeom>
            <a:solidFill>
              <a:srgbClr val="FFFFFF"/>
            </a:solidFill>
            <a:ln w="9525">
              <a:solidFill>
                <a:srgbClr val="FFFFFF"/>
              </a:solidFill>
              <a:miter lim="800000"/>
              <a:headEnd/>
              <a:tailEnd/>
            </a:ln>
          </xdr:spPr>
        </xdr:sp>
        <xdr:clientData/>
      </xdr:twoCellAnchor>
    </mc:Choice>
    <mc:Fallback/>
  </mc:AlternateContent>
</xdr:wsDr>
</file>

<file path=xl/drawings/drawing1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159026</xdr:colOff>
          <xdr:row>5</xdr:row>
          <xdr:rowOff>15903</xdr:rowOff>
        </xdr:from>
        <xdr:to>
          <xdr:col>0</xdr:col>
          <xdr:colOff>1041621</xdr:colOff>
          <xdr:row>8</xdr:row>
          <xdr:rowOff>111318</xdr:rowOff>
        </xdr:to>
        <xdr:sp macro="" textlink="">
          <xdr:nvSpPr>
            <xdr:cNvPr id="15361" name="Picture 5" hidden="1">
              <a:extLst>
                <a:ext uri="{63B3BB69-23CF-44E3-9099-C40C66FF867C}">
                  <a14:compatExt spid="_x0000_s15361"/>
                </a:ext>
                <a:ext uri="{FF2B5EF4-FFF2-40B4-BE49-F238E27FC236}">
                  <a16:creationId xmlns:a16="http://schemas.microsoft.com/office/drawing/2014/main" id="{00000000-0008-0000-0E00-0000013C0000}"/>
                </a:ext>
              </a:extLst>
            </xdr:cNvPr>
            <xdr:cNvSpPr/>
          </xdr:nvSpPr>
          <xdr:spPr bwMode="auto">
            <a:xfrm>
              <a:off x="0" y="0"/>
              <a:ext cx="0" cy="0"/>
            </a:xfrm>
            <a:prstGeom prst="rect">
              <a:avLst/>
            </a:prstGeom>
            <a:solidFill>
              <a:srgbClr val="FFFFFF"/>
            </a:solidFill>
            <a:ln w="9525">
              <a:solidFill>
                <a:srgbClr val="FFFFFF"/>
              </a:solidFill>
              <a:miter lim="800000"/>
              <a:headEnd/>
              <a:tailEnd/>
            </a:ln>
          </xdr:spPr>
        </xdr:sp>
        <xdr:clientData/>
      </xdr:twoCellAnchor>
    </mc:Choice>
    <mc:Fallback/>
  </mc:AlternateContent>
</xdr:wsDr>
</file>

<file path=xl/drawings/drawing1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39757</xdr:colOff>
          <xdr:row>1</xdr:row>
          <xdr:rowOff>15903</xdr:rowOff>
        </xdr:from>
        <xdr:to>
          <xdr:col>1</xdr:col>
          <xdr:colOff>1113183</xdr:colOff>
          <xdr:row>9</xdr:row>
          <xdr:rowOff>63610</xdr:rowOff>
        </xdr:to>
        <xdr:sp macro="" textlink="">
          <xdr:nvSpPr>
            <xdr:cNvPr id="21505" name="Picture 2" hidden="1">
              <a:extLst>
                <a:ext uri="{63B3BB69-23CF-44E3-9099-C40C66FF867C}">
                  <a14:compatExt spid="_x0000_s21505"/>
                </a:ext>
                <a:ext uri="{FF2B5EF4-FFF2-40B4-BE49-F238E27FC236}">
                  <a16:creationId xmlns:a16="http://schemas.microsoft.com/office/drawing/2014/main" id="{00000000-0008-0000-0F00-000001540000}"/>
                </a:ext>
              </a:extLst>
            </xdr:cNvPr>
            <xdr:cNvSpPr/>
          </xdr:nvSpPr>
          <xdr:spPr bwMode="auto">
            <a:xfrm>
              <a:off x="0" y="0"/>
              <a:ext cx="0" cy="0"/>
            </a:xfrm>
            <a:prstGeom prst="rect">
              <a:avLst/>
            </a:prstGeom>
            <a:blipFill dpi="0" rotWithShape="0">
              <a:blip xmlns:r="http://schemas.openxmlformats.org/officeDocument/2006/relationships"/>
              <a:srcRect/>
              <a:stretch>
                <a:fillRect/>
              </a:stretch>
            </a:blip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1550504</xdr:colOff>
          <xdr:row>0</xdr:row>
          <xdr:rowOff>135172</xdr:rowOff>
        </xdr:from>
        <xdr:to>
          <xdr:col>10</xdr:col>
          <xdr:colOff>445273</xdr:colOff>
          <xdr:row>15</xdr:row>
          <xdr:rowOff>87464</xdr:rowOff>
        </xdr:to>
        <xdr:sp macro="" textlink="">
          <xdr:nvSpPr>
            <xdr:cNvPr id="21506" name="Picture 1" hidden="1">
              <a:extLst>
                <a:ext uri="{63B3BB69-23CF-44E3-9099-C40C66FF867C}">
                  <a14:compatExt spid="_x0000_s21506"/>
                </a:ext>
                <a:ext uri="{FF2B5EF4-FFF2-40B4-BE49-F238E27FC236}">
                  <a16:creationId xmlns:a16="http://schemas.microsoft.com/office/drawing/2014/main" id="{00000000-0008-0000-0F00-000002540000}"/>
                </a:ext>
              </a:extLst>
            </xdr:cNvPr>
            <xdr:cNvSpPr/>
          </xdr:nvSpPr>
          <xdr:spPr bwMode="auto">
            <a:xfrm>
              <a:off x="0" y="0"/>
              <a:ext cx="0" cy="0"/>
            </a:xfrm>
            <a:prstGeom prst="rect">
              <a:avLst/>
            </a:prstGeom>
            <a:blipFill dpi="0" rotWithShape="0">
              <a:blip xmlns:r="http://schemas.openxmlformats.org/officeDocument/2006/relationships"/>
              <a:srcRect/>
              <a:stretch>
                <a:fillRect/>
              </a:stretch>
            </a:blipFill>
            <a:ln w="9525">
              <a:solidFill>
                <a:srgbClr val="000000" mc:Ignorable="a14" a14:legacySpreadsheetColorIndex="64"/>
              </a:solidFill>
              <a:miter lim="800000"/>
              <a:headEnd/>
              <a:tailEnd/>
            </a:ln>
          </xdr:spPr>
        </xdr:sp>
        <xdr:clientData/>
      </xdr:twoCellAnchor>
    </mc:Choice>
    <mc:Fallback/>
  </mc:AlternateContent>
  <xdr:twoCellAnchor editAs="oneCell">
    <xdr:from>
      <xdr:col>2</xdr:col>
      <xdr:colOff>28575</xdr:colOff>
      <xdr:row>1</xdr:row>
      <xdr:rowOff>47625</xdr:rowOff>
    </xdr:from>
    <xdr:to>
      <xdr:col>5</xdr:col>
      <xdr:colOff>209550</xdr:colOff>
      <xdr:row>2</xdr:row>
      <xdr:rowOff>114300</xdr:rowOff>
    </xdr:to>
    <xdr:pic>
      <xdr:nvPicPr>
        <xdr:cNvPr id="4" name="Imagen 2">
          <a:extLst>
            <a:ext uri="{FF2B5EF4-FFF2-40B4-BE49-F238E27FC236}">
              <a16:creationId xmlns:a16="http://schemas.microsoft.com/office/drawing/2014/main" id="{00000000-0008-0000-0F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33575" y="190500"/>
          <a:ext cx="17145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28575</xdr:colOff>
      <xdr:row>1</xdr:row>
      <xdr:rowOff>47625</xdr:rowOff>
    </xdr:from>
    <xdr:to>
      <xdr:col>5</xdr:col>
      <xdr:colOff>209550</xdr:colOff>
      <xdr:row>2</xdr:row>
      <xdr:rowOff>114300</xdr:rowOff>
    </xdr:to>
    <xdr:pic>
      <xdr:nvPicPr>
        <xdr:cNvPr id="5" name="Imagen 2">
          <a:extLst>
            <a:ext uri="{FF2B5EF4-FFF2-40B4-BE49-F238E27FC236}">
              <a16:creationId xmlns:a16="http://schemas.microsoft.com/office/drawing/2014/main" id="{00000000-0008-0000-0F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33575" y="190500"/>
          <a:ext cx="17145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Usuario/Datos%20de%20programa/Microsoft/Excel/1er.Timestre2011ValuacionHacienda-Golondrin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mquiroz/Configuraci&#243;n%20local/Archivos%20temporales%20de%20Internet/Content.Outlook/KDT3LJ7Y/ana/VALUACION%20DE%20GANADO/VALUACION%20GANADO%20ERSA/VALUACION%202011/12-CVAB%20ERSA%20-DICIEMBRE%20201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Usuario/Datos%20de%20programa/Microsoft/Excel/CVAB%20ERSA%202011(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ocuments%20and%20Settings/mquiroz/Configuraci&#243;n%20local/Archivos%20temporales%20de%20Internet/Content.Outlook/KDT3LJ7Y/ana/VALUACION%20DE%20GANADO/VALUACION%20GANADO%20PAGSA/PAGSA%202011/032011-CVAB%20PAGSA%20-%20MARZO%20201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INFORMES%20COMPARTIDOS\2020_Cierre%20Mensual\2020.12_Diciembre\CNV\31.12.2019_INFORMES%20Y%20ANEXOS_CNV.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uacion 31.12.10"/>
      <sheetName val="Mov.1erTrim-GOLONDRINA"/>
      <sheetName val="Producción de kilos 3T"/>
      <sheetName val="1er T-acum"/>
      <sheetName val="Marcaciòn-Golondrina 1er T 2011"/>
      <sheetName val="Recibidos-Golondrina 1er T 2011"/>
      <sheetName val="Recuent-Golondrina 1er T 2011"/>
      <sheetName val="Recuento-Golondrina 1er T 2011"/>
      <sheetName val="Ventas-Golondrina 1er T 2011"/>
      <sheetName val="Remitidos-Golondrina 1er T 2011"/>
      <sheetName val="Mortandad-Golondrina 1er T 2011"/>
      <sheetName val="Abigeato-Golondrina 1er T 2011"/>
      <sheetName val="Consumo-Golondrina 1er T 2011"/>
      <sheetName val="Ventas reales ERSA 2011"/>
      <sheetName val="1er trim2011Golondrina"/>
      <sheetName val="Hoja1"/>
    </sheetNames>
    <sheetDataSet>
      <sheetData sheetId="0">
        <row r="12">
          <cell r="C12">
            <v>0</v>
          </cell>
          <cell r="G12">
            <v>0</v>
          </cell>
          <cell r="K12">
            <v>0</v>
          </cell>
        </row>
        <row r="15">
          <cell r="C15">
            <v>3</v>
          </cell>
          <cell r="D15">
            <v>6</v>
          </cell>
          <cell r="E15">
            <v>1197</v>
          </cell>
          <cell r="G15">
            <v>8</v>
          </cell>
          <cell r="H15">
            <v>6</v>
          </cell>
          <cell r="I15">
            <v>3288</v>
          </cell>
          <cell r="K15">
            <v>6</v>
          </cell>
          <cell r="L15">
            <v>6</v>
          </cell>
          <cell r="M15">
            <v>2388</v>
          </cell>
        </row>
        <row r="16">
          <cell r="C16">
            <v>4</v>
          </cell>
          <cell r="D16">
            <v>6</v>
          </cell>
          <cell r="E16">
            <v>1624</v>
          </cell>
          <cell r="G16">
            <v>11</v>
          </cell>
          <cell r="H16">
            <v>6</v>
          </cell>
          <cell r="I16">
            <v>4642</v>
          </cell>
          <cell r="K16">
            <v>454</v>
          </cell>
          <cell r="L16">
            <v>6</v>
          </cell>
          <cell r="M16">
            <v>180692</v>
          </cell>
        </row>
        <row r="17">
          <cell r="C17">
            <v>17</v>
          </cell>
          <cell r="D17">
            <v>5</v>
          </cell>
          <cell r="E17">
            <v>6579</v>
          </cell>
          <cell r="G17">
            <v>30</v>
          </cell>
          <cell r="H17">
            <v>5</v>
          </cell>
          <cell r="I17">
            <v>12030</v>
          </cell>
          <cell r="K17">
            <v>64</v>
          </cell>
          <cell r="L17">
            <v>5</v>
          </cell>
          <cell r="M17">
            <v>13184</v>
          </cell>
        </row>
        <row r="18">
          <cell r="C18">
            <v>0</v>
          </cell>
          <cell r="D18">
            <v>2</v>
          </cell>
          <cell r="G18">
            <v>0</v>
          </cell>
          <cell r="H18">
            <v>2</v>
          </cell>
          <cell r="K18">
            <v>0</v>
          </cell>
          <cell r="L18">
            <v>2</v>
          </cell>
        </row>
        <row r="19">
          <cell r="C19">
            <v>0</v>
          </cell>
          <cell r="E19">
            <v>0</v>
          </cell>
          <cell r="G19">
            <v>0</v>
          </cell>
          <cell r="K19">
            <v>0</v>
          </cell>
        </row>
        <row r="20">
          <cell r="L20">
            <v>6</v>
          </cell>
        </row>
        <row r="21">
          <cell r="C21">
            <v>34</v>
          </cell>
          <cell r="D21">
            <v>7</v>
          </cell>
          <cell r="E21">
            <v>18700</v>
          </cell>
          <cell r="G21">
            <v>0</v>
          </cell>
          <cell r="H21">
            <v>6</v>
          </cell>
          <cell r="K21">
            <v>0</v>
          </cell>
          <cell r="L21">
            <v>6</v>
          </cell>
        </row>
        <row r="22">
          <cell r="C22">
            <v>40</v>
          </cell>
          <cell r="D22">
            <v>7</v>
          </cell>
          <cell r="E22">
            <v>22000</v>
          </cell>
          <cell r="G22">
            <v>0</v>
          </cell>
          <cell r="H22">
            <v>6</v>
          </cell>
          <cell r="K22">
            <v>0</v>
          </cell>
          <cell r="L22">
            <v>6</v>
          </cell>
        </row>
        <row r="23">
          <cell r="C23">
            <v>55</v>
          </cell>
          <cell r="D23">
            <v>7</v>
          </cell>
          <cell r="E23">
            <v>30250</v>
          </cell>
          <cell r="G23">
            <v>0</v>
          </cell>
          <cell r="H23">
            <v>6</v>
          </cell>
          <cell r="K23">
            <v>0</v>
          </cell>
          <cell r="L23">
            <v>6</v>
          </cell>
        </row>
        <row r="24">
          <cell r="C24">
            <v>103</v>
          </cell>
          <cell r="D24">
            <v>7</v>
          </cell>
          <cell r="E24">
            <v>56650</v>
          </cell>
          <cell r="G24">
            <v>11</v>
          </cell>
          <cell r="H24">
            <v>6</v>
          </cell>
          <cell r="I24">
            <v>4950</v>
          </cell>
          <cell r="K24">
            <v>0</v>
          </cell>
          <cell r="L24">
            <v>6</v>
          </cell>
        </row>
        <row r="25">
          <cell r="C25">
            <v>10</v>
          </cell>
          <cell r="D25">
            <v>7</v>
          </cell>
          <cell r="E25">
            <v>5500</v>
          </cell>
          <cell r="G25">
            <v>0</v>
          </cell>
          <cell r="H25">
            <v>6</v>
          </cell>
          <cell r="K25">
            <v>250</v>
          </cell>
          <cell r="L25">
            <v>6</v>
          </cell>
          <cell r="M25">
            <v>99500</v>
          </cell>
        </row>
        <row r="26">
          <cell r="C26">
            <v>7</v>
          </cell>
          <cell r="D26">
            <v>7</v>
          </cell>
          <cell r="E26">
            <v>3850</v>
          </cell>
          <cell r="G26">
            <v>3</v>
          </cell>
          <cell r="H26">
            <v>5</v>
          </cell>
          <cell r="I26">
            <v>956</v>
          </cell>
          <cell r="K26">
            <v>1779</v>
          </cell>
          <cell r="L26">
            <v>5</v>
          </cell>
          <cell r="M26">
            <v>489225</v>
          </cell>
        </row>
        <row r="27">
          <cell r="C27">
            <v>0</v>
          </cell>
          <cell r="D27">
            <v>2</v>
          </cell>
          <cell r="G27">
            <v>0</v>
          </cell>
          <cell r="H27">
            <v>2</v>
          </cell>
          <cell r="K27">
            <v>150</v>
          </cell>
          <cell r="L27">
            <v>2</v>
          </cell>
          <cell r="M27" t="str">
            <v xml:space="preserve"> </v>
          </cell>
        </row>
        <row r="28">
          <cell r="C28">
            <v>0</v>
          </cell>
          <cell r="G28">
            <v>0</v>
          </cell>
          <cell r="K28">
            <v>0</v>
          </cell>
        </row>
        <row r="29">
          <cell r="C29">
            <v>0</v>
          </cell>
          <cell r="G29">
            <v>0</v>
          </cell>
          <cell r="K29">
            <v>0</v>
          </cell>
        </row>
        <row r="30">
          <cell r="C30">
            <v>72</v>
          </cell>
          <cell r="D30">
            <v>4</v>
          </cell>
          <cell r="E30">
            <v>27360</v>
          </cell>
          <cell r="G30">
            <v>0</v>
          </cell>
          <cell r="H30">
            <v>4</v>
          </cell>
          <cell r="I30">
            <v>0</v>
          </cell>
          <cell r="K30">
            <v>0</v>
          </cell>
          <cell r="L30">
            <v>4</v>
          </cell>
          <cell r="M30">
            <v>0</v>
          </cell>
        </row>
        <row r="31">
          <cell r="C31">
            <v>44</v>
          </cell>
          <cell r="D31">
            <v>4</v>
          </cell>
          <cell r="E31">
            <v>16720</v>
          </cell>
          <cell r="G31">
            <v>0</v>
          </cell>
          <cell r="H31">
            <v>4</v>
          </cell>
          <cell r="I31">
            <v>0</v>
          </cell>
          <cell r="K31">
            <v>0</v>
          </cell>
          <cell r="L31">
            <v>4</v>
          </cell>
          <cell r="M31">
            <v>0</v>
          </cell>
        </row>
        <row r="32">
          <cell r="C32">
            <v>268</v>
          </cell>
          <cell r="D32">
            <v>4</v>
          </cell>
          <cell r="E32">
            <v>101840</v>
          </cell>
          <cell r="G32">
            <v>0</v>
          </cell>
          <cell r="H32">
            <v>4</v>
          </cell>
          <cell r="I32">
            <v>0</v>
          </cell>
          <cell r="K32">
            <v>0</v>
          </cell>
          <cell r="L32">
            <v>4</v>
          </cell>
          <cell r="M32">
            <v>0</v>
          </cell>
        </row>
        <row r="33">
          <cell r="C33">
            <v>361</v>
          </cell>
          <cell r="D33">
            <v>4</v>
          </cell>
          <cell r="E33">
            <v>137180</v>
          </cell>
          <cell r="G33">
            <v>5</v>
          </cell>
          <cell r="H33">
            <v>4</v>
          </cell>
          <cell r="I33">
            <v>1900</v>
          </cell>
          <cell r="K33">
            <v>0</v>
          </cell>
          <cell r="L33">
            <v>4</v>
          </cell>
          <cell r="M33">
            <v>0</v>
          </cell>
        </row>
        <row r="34">
          <cell r="C34">
            <v>423</v>
          </cell>
          <cell r="D34">
            <v>4</v>
          </cell>
          <cell r="E34">
            <v>160740</v>
          </cell>
          <cell r="G34">
            <v>7</v>
          </cell>
          <cell r="H34">
            <v>4</v>
          </cell>
          <cell r="I34">
            <v>2660</v>
          </cell>
          <cell r="K34">
            <v>0</v>
          </cell>
          <cell r="L34">
            <v>4</v>
          </cell>
          <cell r="M34">
            <v>0</v>
          </cell>
        </row>
        <row r="35">
          <cell r="C35">
            <v>403</v>
          </cell>
          <cell r="D35">
            <v>4</v>
          </cell>
          <cell r="E35">
            <v>153140</v>
          </cell>
          <cell r="G35">
            <v>1</v>
          </cell>
          <cell r="H35">
            <v>4</v>
          </cell>
          <cell r="I35">
            <v>380</v>
          </cell>
          <cell r="K35">
            <v>0</v>
          </cell>
          <cell r="L35">
            <v>4</v>
          </cell>
          <cell r="M35">
            <v>0</v>
          </cell>
        </row>
        <row r="36">
          <cell r="C36">
            <v>442</v>
          </cell>
          <cell r="D36">
            <v>4</v>
          </cell>
          <cell r="E36">
            <v>167960</v>
          </cell>
          <cell r="G36">
            <v>2</v>
          </cell>
          <cell r="H36">
            <v>4</v>
          </cell>
          <cell r="I36">
            <v>760</v>
          </cell>
          <cell r="K36">
            <v>0</v>
          </cell>
          <cell r="L36">
            <v>4</v>
          </cell>
          <cell r="M36">
            <v>0</v>
          </cell>
        </row>
        <row r="37">
          <cell r="C37">
            <v>639</v>
          </cell>
          <cell r="D37">
            <v>4</v>
          </cell>
          <cell r="E37">
            <v>242820</v>
          </cell>
          <cell r="G37">
            <v>6</v>
          </cell>
          <cell r="H37">
            <v>4</v>
          </cell>
          <cell r="I37">
            <v>2280</v>
          </cell>
          <cell r="K37">
            <v>0</v>
          </cell>
          <cell r="L37">
            <v>4</v>
          </cell>
          <cell r="M37">
            <v>0</v>
          </cell>
        </row>
        <row r="38">
          <cell r="C38">
            <v>787</v>
          </cell>
          <cell r="D38">
            <v>4</v>
          </cell>
          <cell r="E38">
            <v>299060</v>
          </cell>
          <cell r="G38">
            <v>43</v>
          </cell>
          <cell r="H38">
            <v>4</v>
          </cell>
          <cell r="I38">
            <v>16340</v>
          </cell>
          <cell r="K38">
            <v>0</v>
          </cell>
          <cell r="L38">
            <v>4</v>
          </cell>
          <cell r="M38">
            <v>0</v>
          </cell>
        </row>
        <row r="39">
          <cell r="C39">
            <v>884</v>
          </cell>
          <cell r="D39">
            <v>4</v>
          </cell>
          <cell r="E39">
            <v>335920</v>
          </cell>
          <cell r="G39">
            <v>15</v>
          </cell>
          <cell r="H39">
            <v>4</v>
          </cell>
          <cell r="I39">
            <v>5700</v>
          </cell>
          <cell r="K39">
            <v>0</v>
          </cell>
          <cell r="L39">
            <v>4</v>
          </cell>
          <cell r="M39">
            <v>0</v>
          </cell>
        </row>
        <row r="40">
          <cell r="C40">
            <v>1102</v>
          </cell>
          <cell r="D40">
            <v>4</v>
          </cell>
          <cell r="E40">
            <v>418760</v>
          </cell>
          <cell r="G40">
            <v>134</v>
          </cell>
          <cell r="H40">
            <v>4</v>
          </cell>
          <cell r="I40">
            <v>50920</v>
          </cell>
          <cell r="K40">
            <v>1</v>
          </cell>
          <cell r="L40">
            <v>4</v>
          </cell>
          <cell r="M40">
            <v>380</v>
          </cell>
        </row>
        <row r="41">
          <cell r="C41">
            <v>857</v>
          </cell>
          <cell r="D41">
            <v>4</v>
          </cell>
          <cell r="E41">
            <v>325660</v>
          </cell>
          <cell r="G41">
            <v>7</v>
          </cell>
          <cell r="H41">
            <v>4</v>
          </cell>
          <cell r="I41">
            <v>2660</v>
          </cell>
          <cell r="K41">
            <v>2</v>
          </cell>
          <cell r="L41">
            <v>4</v>
          </cell>
          <cell r="M41">
            <v>760</v>
          </cell>
        </row>
        <row r="42">
          <cell r="C42">
            <v>1149</v>
          </cell>
          <cell r="D42">
            <v>3</v>
          </cell>
          <cell r="E42">
            <v>266568</v>
          </cell>
          <cell r="G42">
            <v>38</v>
          </cell>
          <cell r="H42">
            <v>3</v>
          </cell>
          <cell r="I42">
            <v>7563.5078400000002</v>
          </cell>
          <cell r="K42">
            <v>0</v>
          </cell>
          <cell r="L42">
            <v>3</v>
          </cell>
        </row>
        <row r="43">
          <cell r="C43">
            <v>159</v>
          </cell>
          <cell r="D43">
            <v>1</v>
          </cell>
          <cell r="E43">
            <v>0</v>
          </cell>
          <cell r="G43">
            <v>0</v>
          </cell>
          <cell r="H43">
            <v>1</v>
          </cell>
          <cell r="K43">
            <v>1</v>
          </cell>
          <cell r="L43">
            <v>1</v>
          </cell>
          <cell r="M43" t="str">
            <v xml:space="preserve"> </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uacion 31.03.2011"/>
      <sheetName val="CVAB T1 2011"/>
      <sheetName val="CVAB T2 2011"/>
      <sheetName val="CVAB T3 2011 "/>
      <sheetName val="CVAB T4 2011 "/>
      <sheetName val="Prod.klos -T4 2011 "/>
      <sheetName val="Params"/>
      <sheetName val="PU por trim 2011"/>
    </sheetNames>
    <sheetDataSet>
      <sheetData sheetId="0">
        <row r="12">
          <cell r="G12">
            <v>0</v>
          </cell>
        </row>
        <row r="15">
          <cell r="G15">
            <v>8</v>
          </cell>
        </row>
        <row r="16">
          <cell r="G16">
            <v>4</v>
          </cell>
        </row>
        <row r="17">
          <cell r="G17">
            <v>30</v>
          </cell>
        </row>
        <row r="18">
          <cell r="G18">
            <v>0</v>
          </cell>
        </row>
        <row r="19">
          <cell r="G19">
            <v>0</v>
          </cell>
        </row>
        <row r="21">
          <cell r="G21">
            <v>0</v>
          </cell>
        </row>
        <row r="22">
          <cell r="G22">
            <v>0</v>
          </cell>
        </row>
        <row r="23">
          <cell r="G23">
            <v>0</v>
          </cell>
        </row>
        <row r="24">
          <cell r="G24">
            <v>3</v>
          </cell>
        </row>
        <row r="25">
          <cell r="G25">
            <v>0</v>
          </cell>
        </row>
        <row r="26">
          <cell r="G26">
            <v>3</v>
          </cell>
        </row>
        <row r="27">
          <cell r="G27">
            <v>23</v>
          </cell>
        </row>
        <row r="28">
          <cell r="G28">
            <v>0</v>
          </cell>
        </row>
        <row r="29">
          <cell r="G29">
            <v>0</v>
          </cell>
        </row>
        <row r="30">
          <cell r="G30">
            <v>0</v>
          </cell>
        </row>
        <row r="31">
          <cell r="G31">
            <v>0</v>
          </cell>
        </row>
        <row r="32">
          <cell r="G32">
            <v>0</v>
          </cell>
        </row>
        <row r="33">
          <cell r="G33">
            <v>2</v>
          </cell>
        </row>
        <row r="34">
          <cell r="G34">
            <v>7</v>
          </cell>
        </row>
        <row r="35">
          <cell r="G35">
            <v>1</v>
          </cell>
        </row>
        <row r="36">
          <cell r="G36">
            <v>2</v>
          </cell>
        </row>
        <row r="37">
          <cell r="G37">
            <v>6</v>
          </cell>
        </row>
        <row r="38">
          <cell r="G38">
            <v>37</v>
          </cell>
        </row>
        <row r="39">
          <cell r="G39">
            <v>14</v>
          </cell>
        </row>
        <row r="40">
          <cell r="G40">
            <v>134</v>
          </cell>
        </row>
        <row r="41">
          <cell r="G41">
            <v>7</v>
          </cell>
        </row>
        <row r="42">
          <cell r="G42">
            <v>38</v>
          </cell>
        </row>
        <row r="43">
          <cell r="G43">
            <v>33</v>
          </cell>
        </row>
      </sheetData>
      <sheetData sheetId="1"/>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NADO HDA.ERSA-2010"/>
      <sheetName val="Valuacion 31.12.10"/>
      <sheetName val="CVAB T1"/>
      <sheetName val="Planillas de produccion"/>
      <sheetName val="Params"/>
    </sheetNames>
    <sheetDataSet>
      <sheetData sheetId="0"/>
      <sheetData sheetId="1"/>
      <sheetData sheetId="2">
        <row r="7">
          <cell r="D7">
            <v>1</v>
          </cell>
          <cell r="E7">
            <v>2285</v>
          </cell>
          <cell r="F7">
            <v>342750</v>
          </cell>
        </row>
        <row r="8">
          <cell r="D8">
            <v>3</v>
          </cell>
          <cell r="E8">
            <v>1146</v>
          </cell>
          <cell r="F8">
            <v>297960</v>
          </cell>
        </row>
        <row r="9">
          <cell r="D9">
            <v>4</v>
          </cell>
          <cell r="E9">
            <v>854</v>
          </cell>
          <cell r="F9">
            <v>324520</v>
          </cell>
        </row>
        <row r="10">
          <cell r="D10">
            <v>4</v>
          </cell>
          <cell r="E10">
            <v>1097</v>
          </cell>
          <cell r="F10">
            <v>416860</v>
          </cell>
        </row>
        <row r="11">
          <cell r="D11">
            <v>4</v>
          </cell>
          <cell r="E11">
            <v>4303</v>
          </cell>
          <cell r="F11">
            <v>1635140</v>
          </cell>
        </row>
        <row r="12">
          <cell r="D12">
            <v>2</v>
          </cell>
          <cell r="F12">
            <v>0</v>
          </cell>
        </row>
        <row r="13">
          <cell r="D13">
            <v>5</v>
          </cell>
          <cell r="E13">
            <v>17</v>
          </cell>
          <cell r="F13">
            <v>5100</v>
          </cell>
        </row>
        <row r="14">
          <cell r="D14">
            <v>6</v>
          </cell>
          <cell r="E14">
            <v>2</v>
          </cell>
          <cell r="F14">
            <v>760</v>
          </cell>
        </row>
        <row r="15">
          <cell r="D15">
            <v>6</v>
          </cell>
          <cell r="E15">
            <v>3</v>
          </cell>
          <cell r="F15">
            <v>1200</v>
          </cell>
        </row>
        <row r="16">
          <cell r="D16">
            <v>6</v>
          </cell>
          <cell r="F16">
            <v>0</v>
          </cell>
        </row>
        <row r="17">
          <cell r="D17">
            <v>2</v>
          </cell>
          <cell r="E17">
            <v>1710</v>
          </cell>
          <cell r="F17">
            <v>256500</v>
          </cell>
        </row>
        <row r="18">
          <cell r="D18">
            <v>7</v>
          </cell>
          <cell r="E18">
            <v>23</v>
          </cell>
          <cell r="F18">
            <v>12650</v>
          </cell>
        </row>
        <row r="19">
          <cell r="D19">
            <v>7</v>
          </cell>
          <cell r="E19">
            <v>53</v>
          </cell>
          <cell r="F19">
            <v>29150</v>
          </cell>
        </row>
        <row r="20">
          <cell r="D20">
            <v>7</v>
          </cell>
          <cell r="E20">
            <v>81</v>
          </cell>
          <cell r="F20">
            <v>44550</v>
          </cell>
        </row>
        <row r="21">
          <cell r="D21">
            <v>7</v>
          </cell>
          <cell r="E21">
            <v>94</v>
          </cell>
          <cell r="F21">
            <v>51700</v>
          </cell>
        </row>
        <row r="22">
          <cell r="D22">
            <v>7</v>
          </cell>
        </row>
        <row r="25">
          <cell r="D25">
            <v>1</v>
          </cell>
          <cell r="E25">
            <v>33</v>
          </cell>
          <cell r="F25">
            <v>6567</v>
          </cell>
        </row>
        <row r="26">
          <cell r="D26">
            <v>3</v>
          </cell>
          <cell r="E26">
            <v>38</v>
          </cell>
          <cell r="F26">
            <v>10222</v>
          </cell>
        </row>
        <row r="27">
          <cell r="D27">
            <v>4</v>
          </cell>
          <cell r="E27">
            <v>7</v>
          </cell>
          <cell r="F27">
            <v>2338</v>
          </cell>
        </row>
        <row r="28">
          <cell r="D28">
            <v>4</v>
          </cell>
          <cell r="E28">
            <v>134</v>
          </cell>
          <cell r="F28">
            <v>50920</v>
          </cell>
        </row>
        <row r="29">
          <cell r="D29">
            <v>4</v>
          </cell>
          <cell r="E29">
            <v>69</v>
          </cell>
          <cell r="F29">
            <v>26220</v>
          </cell>
        </row>
        <row r="30">
          <cell r="D30">
            <v>2</v>
          </cell>
          <cell r="F30">
            <v>0</v>
          </cell>
        </row>
        <row r="31">
          <cell r="D31">
            <v>5</v>
          </cell>
          <cell r="E31">
            <v>30</v>
          </cell>
          <cell r="F31">
            <v>12030</v>
          </cell>
        </row>
        <row r="32">
          <cell r="D32">
            <v>6</v>
          </cell>
          <cell r="E32">
            <v>11</v>
          </cell>
          <cell r="F32">
            <v>4642</v>
          </cell>
        </row>
        <row r="33">
          <cell r="D33">
            <v>6</v>
          </cell>
          <cell r="E33">
            <v>1</v>
          </cell>
          <cell r="F33">
            <v>411</v>
          </cell>
        </row>
        <row r="34">
          <cell r="D34">
            <v>6</v>
          </cell>
          <cell r="F34">
            <v>0</v>
          </cell>
        </row>
        <row r="35">
          <cell r="D35">
            <v>2</v>
          </cell>
          <cell r="E35">
            <v>23</v>
          </cell>
          <cell r="F35">
            <v>3680</v>
          </cell>
        </row>
        <row r="36">
          <cell r="D36">
            <v>5</v>
          </cell>
          <cell r="E36">
            <v>3</v>
          </cell>
          <cell r="F36">
            <v>957</v>
          </cell>
        </row>
        <row r="37">
          <cell r="D37">
            <v>6</v>
          </cell>
          <cell r="F37">
            <v>0</v>
          </cell>
        </row>
        <row r="38">
          <cell r="D38">
            <v>6</v>
          </cell>
          <cell r="E38">
            <v>3</v>
          </cell>
          <cell r="F38">
            <v>1350</v>
          </cell>
        </row>
        <row r="39">
          <cell r="D39">
            <v>6</v>
          </cell>
          <cell r="F39">
            <v>0</v>
          </cell>
        </row>
        <row r="40">
          <cell r="D40">
            <v>6</v>
          </cell>
        </row>
        <row r="43">
          <cell r="D43">
            <v>1</v>
          </cell>
          <cell r="E43">
            <v>1</v>
          </cell>
          <cell r="F43">
            <v>150</v>
          </cell>
        </row>
        <row r="44">
          <cell r="D44">
            <v>3</v>
          </cell>
        </row>
        <row r="45">
          <cell r="D45">
            <v>4</v>
          </cell>
        </row>
        <row r="46">
          <cell r="D46">
            <v>4</v>
          </cell>
        </row>
        <row r="47">
          <cell r="D47">
            <v>4</v>
          </cell>
          <cell r="E47">
            <v>3</v>
          </cell>
          <cell r="F47">
            <v>1140</v>
          </cell>
        </row>
        <row r="48">
          <cell r="D48">
            <v>2</v>
          </cell>
        </row>
        <row r="49">
          <cell r="D49">
            <v>5</v>
          </cell>
          <cell r="E49">
            <v>64</v>
          </cell>
          <cell r="F49">
            <v>21440</v>
          </cell>
        </row>
        <row r="50">
          <cell r="D50">
            <v>6</v>
          </cell>
          <cell r="E50">
            <v>15</v>
          </cell>
          <cell r="F50">
            <v>6120</v>
          </cell>
        </row>
        <row r="51">
          <cell r="D51">
            <v>6</v>
          </cell>
          <cell r="E51">
            <v>4</v>
          </cell>
          <cell r="F51">
            <v>1632</v>
          </cell>
        </row>
        <row r="52">
          <cell r="D52">
            <v>6</v>
          </cell>
          <cell r="F52">
            <v>0</v>
          </cell>
        </row>
        <row r="53">
          <cell r="D53">
            <v>2</v>
          </cell>
          <cell r="E53">
            <v>600</v>
          </cell>
          <cell r="F53">
            <v>102000</v>
          </cell>
        </row>
        <row r="54">
          <cell r="D54">
            <v>5</v>
          </cell>
          <cell r="E54">
            <v>1731</v>
          </cell>
          <cell r="F54">
            <v>579885</v>
          </cell>
        </row>
        <row r="55">
          <cell r="D55">
            <v>6</v>
          </cell>
          <cell r="E55">
            <v>14</v>
          </cell>
          <cell r="F55">
            <v>5712</v>
          </cell>
        </row>
        <row r="56">
          <cell r="D56">
            <v>6</v>
          </cell>
        </row>
        <row r="57">
          <cell r="D57">
            <v>6</v>
          </cell>
        </row>
        <row r="58">
          <cell r="D58">
            <v>6</v>
          </cell>
        </row>
      </sheetData>
      <sheetData sheetId="3"/>
      <sheetData sheetId="4">
        <row r="2">
          <cell r="A2">
            <v>1</v>
          </cell>
          <cell r="B2" t="str">
            <v>Desmamantes hembras (S/0 y S/1) (valor std)</v>
          </cell>
        </row>
        <row r="3">
          <cell r="A3">
            <v>2</v>
          </cell>
          <cell r="B3" t="str">
            <v>Desmamantes machos (S/0 y S/1) (valor std)</v>
          </cell>
        </row>
        <row r="4">
          <cell r="A4">
            <v>3</v>
          </cell>
          <cell r="B4" t="str">
            <v>Vaquillas de 2 años (S/9) (peso promedio)</v>
          </cell>
        </row>
        <row r="5">
          <cell r="A5">
            <v>4</v>
          </cell>
          <cell r="B5" t="str">
            <v>Vacas (peso std)</v>
          </cell>
          <cell r="C5">
            <v>380</v>
          </cell>
        </row>
        <row r="6">
          <cell r="A6">
            <v>5</v>
          </cell>
          <cell r="B6" t="str">
            <v>Machos de 2 años (s/9) (peso promedio)</v>
          </cell>
        </row>
        <row r="7">
          <cell r="A7">
            <v>6</v>
          </cell>
          <cell r="B7" t="str">
            <v>Machos mayores (peso promedio)</v>
          </cell>
        </row>
        <row r="8">
          <cell r="A8">
            <v>7</v>
          </cell>
          <cell r="B8" t="str">
            <v>Toros padres (peso std)</v>
          </cell>
          <cell r="C8">
            <v>550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PREC.PM-HAC.GAN2010pagsa"/>
      <sheetName val="MovGan1erTrim11-San Luis"/>
      <sheetName val="MovGan1erTrim11-Aguapey"/>
      <sheetName val="Existencia al 31-12-10"/>
      <sheetName val="Valuacion 31.12.10"/>
      <sheetName val="CVAB T1"/>
      <sheetName val="Params"/>
      <sheetName val="Hoja1"/>
      <sheetName val="Hoja2"/>
    </sheetNames>
    <sheetDataSet>
      <sheetData sheetId="0"/>
      <sheetData sheetId="1"/>
      <sheetData sheetId="2"/>
      <sheetData sheetId="3"/>
      <sheetData sheetId="4">
        <row r="10">
          <cell r="C10">
            <v>0</v>
          </cell>
        </row>
        <row r="11">
          <cell r="C11">
            <v>0</v>
          </cell>
        </row>
        <row r="12">
          <cell r="C12">
            <v>0</v>
          </cell>
        </row>
        <row r="13">
          <cell r="C13">
            <v>0</v>
          </cell>
        </row>
        <row r="14">
          <cell r="C14">
            <v>0</v>
          </cell>
        </row>
        <row r="15">
          <cell r="C15">
            <v>0</v>
          </cell>
        </row>
        <row r="16">
          <cell r="C16">
            <v>6</v>
          </cell>
        </row>
        <row r="17">
          <cell r="C17">
            <v>20</v>
          </cell>
        </row>
        <row r="18">
          <cell r="C18">
            <v>0</v>
          </cell>
        </row>
        <row r="19">
          <cell r="C19">
            <v>0</v>
          </cell>
        </row>
        <row r="20">
          <cell r="C20">
            <v>0</v>
          </cell>
        </row>
        <row r="21">
          <cell r="C21">
            <v>0</v>
          </cell>
        </row>
        <row r="22">
          <cell r="C22">
            <v>0</v>
          </cell>
        </row>
        <row r="23">
          <cell r="C23">
            <v>0</v>
          </cell>
        </row>
        <row r="24">
          <cell r="C24">
            <v>5</v>
          </cell>
        </row>
        <row r="25">
          <cell r="C25">
            <v>1</v>
          </cell>
        </row>
        <row r="26">
          <cell r="C26">
            <v>73</v>
          </cell>
        </row>
        <row r="27">
          <cell r="C27">
            <v>83</v>
          </cell>
        </row>
        <row r="28">
          <cell r="C28">
            <v>0</v>
          </cell>
        </row>
        <row r="29">
          <cell r="C29">
            <v>0</v>
          </cell>
        </row>
        <row r="30">
          <cell r="C30">
            <v>0</v>
          </cell>
        </row>
        <row r="31">
          <cell r="C31">
            <v>0</v>
          </cell>
        </row>
        <row r="32">
          <cell r="C32">
            <v>0</v>
          </cell>
        </row>
        <row r="33">
          <cell r="C33">
            <v>0</v>
          </cell>
        </row>
        <row r="34">
          <cell r="C34">
            <v>0</v>
          </cell>
        </row>
        <row r="35">
          <cell r="C35">
            <v>0</v>
          </cell>
        </row>
        <row r="36">
          <cell r="C36">
            <v>0</v>
          </cell>
        </row>
        <row r="37">
          <cell r="C37">
            <v>0</v>
          </cell>
        </row>
        <row r="38">
          <cell r="C38">
            <v>0</v>
          </cell>
        </row>
        <row r="39">
          <cell r="C39">
            <v>0</v>
          </cell>
        </row>
        <row r="40">
          <cell r="C40">
            <v>0</v>
          </cell>
        </row>
        <row r="41">
          <cell r="C41">
            <v>0</v>
          </cell>
        </row>
        <row r="42">
          <cell r="C42">
            <v>4</v>
          </cell>
        </row>
        <row r="43">
          <cell r="C43">
            <v>14</v>
          </cell>
        </row>
      </sheetData>
      <sheetData sheetId="5"/>
      <sheetData sheetId="6"/>
      <sheetData sheetId="7"/>
      <sheetData sheetId="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IGBG2T2019"/>
      <sheetName val="ORIG.EERR2T2019"/>
      <sheetName val="ER_SAP"/>
      <sheetName val="BG_SAP"/>
      <sheetName val="2110101_2110102"/>
      <sheetName val="C1"/>
      <sheetName val="Presentacion EEFF"/>
      <sheetName val="C2"/>
      <sheetName val="C3"/>
      <sheetName val="Resolución"/>
      <sheetName val="C4"/>
      <sheetName val="BG"/>
      <sheetName val="EERR "/>
      <sheetName val="PN"/>
      <sheetName val="BG_SAP (2)"/>
      <sheetName val="ORIGEN Y APLICACION"/>
      <sheetName val="Hoja1"/>
      <sheetName val="BG 03,2019"/>
      <sheetName val="NOTAS"/>
      <sheetName val="C5"/>
      <sheetName val="ANEXO A"/>
      <sheetName val="ANEXO B"/>
      <sheetName val="ANEXO C"/>
      <sheetName val="ANEXO&quot;D&quot;"/>
      <sheetName val="ANEXO&quot;E&quot;"/>
      <sheetName val="ANEXO&quot;F&quot;"/>
      <sheetName val="ANEXO&quot;G&quot;"/>
      <sheetName val="ANEXO&quot;H&quot;"/>
      <sheetName val="ANEXO&quot;I&quot; "/>
      <sheetName val="ANEXO J"/>
      <sheetName val="C6"/>
      <sheetName val="C7"/>
      <sheetName val="pers.vinculadas(A)"/>
      <sheetName val="sociedades vinculadas Anx1"/>
      <sheetName val="SOCIEDADES VINCULADAS(B) "/>
      <sheetName val="nivel de (C)"/>
      <sheetName val="activos comprom.(D)"/>
      <sheetName val="C8"/>
      <sheetName val="ComposicionAccionaria"/>
      <sheetName val="C9"/>
      <sheetName val="Informe de Deuda"/>
    </sheetNames>
    <sheetDataSet>
      <sheetData sheetId="0"/>
      <sheetData sheetId="1"/>
      <sheetData sheetId="2">
        <row r="141">
          <cell r="C141">
            <v>-28602596586</v>
          </cell>
        </row>
        <row r="222">
          <cell r="C222">
            <v>-157751994</v>
          </cell>
        </row>
      </sheetData>
      <sheetData sheetId="3"/>
      <sheetData sheetId="4"/>
      <sheetData sheetId="5"/>
      <sheetData sheetId="6"/>
      <sheetData sheetId="7"/>
      <sheetData sheetId="8"/>
      <sheetData sheetId="9"/>
      <sheetData sheetId="10"/>
      <sheetData sheetId="11">
        <row r="23">
          <cell r="B23">
            <v>54477482644</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9">
          <cell r="D9">
            <v>6891.96</v>
          </cell>
        </row>
      </sheetData>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png"/><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1.png"/><Relationship Id="rId4" Type="http://schemas.openxmlformats.org/officeDocument/2006/relationships/oleObject" Target="../embeddings/oleObject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oleObject" Target="../embeddings/oleObject4.bin"/><Relationship Id="rId5" Type="http://schemas.openxmlformats.org/officeDocument/2006/relationships/image" Target="../media/image1.png"/><Relationship Id="rId4" Type="http://schemas.openxmlformats.org/officeDocument/2006/relationships/oleObject" Target="../embeddings/oleObject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6" Type="http://schemas.openxmlformats.org/officeDocument/2006/relationships/oleObject" Target="../embeddings/oleObject6.bin"/><Relationship Id="rId5" Type="http://schemas.openxmlformats.org/officeDocument/2006/relationships/image" Target="../media/image1.png"/><Relationship Id="rId4" Type="http://schemas.openxmlformats.org/officeDocument/2006/relationships/oleObject" Target="../embeddings/oleObject5.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5" Type="http://schemas.openxmlformats.org/officeDocument/2006/relationships/image" Target="../media/image2.emf"/><Relationship Id="rId4" Type="http://schemas.openxmlformats.org/officeDocument/2006/relationships/oleObject" Target="../embeddings/oleObject7.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 Id="rId5" Type="http://schemas.openxmlformats.org/officeDocument/2006/relationships/image" Target="../media/image1.png"/><Relationship Id="rId4" Type="http://schemas.openxmlformats.org/officeDocument/2006/relationships/oleObject" Target="../embeddings/oleObject8.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7.bin"/><Relationship Id="rId6" Type="http://schemas.openxmlformats.org/officeDocument/2006/relationships/oleObject" Target="../embeddings/oleObject10.bin"/><Relationship Id="rId5" Type="http://schemas.openxmlformats.org/officeDocument/2006/relationships/image" Target="../media/image1.png"/><Relationship Id="rId4" Type="http://schemas.openxmlformats.org/officeDocument/2006/relationships/oleObject" Target="../embeddings/oleObject9.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8.bin"/><Relationship Id="rId5" Type="http://schemas.openxmlformats.org/officeDocument/2006/relationships/image" Target="../media/image1.png"/><Relationship Id="rId4" Type="http://schemas.openxmlformats.org/officeDocument/2006/relationships/oleObject" Target="../embeddings/oleObject11.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9.bin"/><Relationship Id="rId5" Type="http://schemas.openxmlformats.org/officeDocument/2006/relationships/image" Target="../media/image1.png"/><Relationship Id="rId4" Type="http://schemas.openxmlformats.org/officeDocument/2006/relationships/oleObject" Target="../embeddings/oleObject12.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0.bin"/><Relationship Id="rId6" Type="http://schemas.openxmlformats.org/officeDocument/2006/relationships/oleObject" Target="../embeddings/oleObject14.bin"/><Relationship Id="rId5" Type="http://schemas.openxmlformats.org/officeDocument/2006/relationships/image" Target="../media/image1.png"/><Relationship Id="rId4" Type="http://schemas.openxmlformats.org/officeDocument/2006/relationships/oleObject" Target="../embeddings/oleObject13.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1.xml"/><Relationship Id="rId1" Type="http://schemas.openxmlformats.org/officeDocument/2006/relationships/printerSettings" Target="../printerSettings/printerSettings11.bin"/><Relationship Id="rId5" Type="http://schemas.openxmlformats.org/officeDocument/2006/relationships/image" Target="../media/image1.png"/><Relationship Id="rId4" Type="http://schemas.openxmlformats.org/officeDocument/2006/relationships/oleObject" Target="../embeddings/oleObject15.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2.xml"/><Relationship Id="rId1" Type="http://schemas.openxmlformats.org/officeDocument/2006/relationships/printerSettings" Target="../printerSettings/printerSettings12.bin"/><Relationship Id="rId6" Type="http://schemas.openxmlformats.org/officeDocument/2006/relationships/oleObject" Target="../embeddings/oleObject17.bin"/><Relationship Id="rId5" Type="http://schemas.openxmlformats.org/officeDocument/2006/relationships/image" Target="../media/image1.png"/><Relationship Id="rId4" Type="http://schemas.openxmlformats.org/officeDocument/2006/relationships/oleObject" Target="../embeddings/oleObject16.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3.xml"/><Relationship Id="rId1" Type="http://schemas.openxmlformats.org/officeDocument/2006/relationships/printerSettings" Target="../printerSettings/printerSettings13.bin"/><Relationship Id="rId5" Type="http://schemas.openxmlformats.org/officeDocument/2006/relationships/image" Target="../media/image1.png"/><Relationship Id="rId4" Type="http://schemas.openxmlformats.org/officeDocument/2006/relationships/oleObject" Target="../embeddings/oleObject18.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4.xml"/><Relationship Id="rId1" Type="http://schemas.openxmlformats.org/officeDocument/2006/relationships/printerSettings" Target="../printerSettings/printerSettings14.bin"/><Relationship Id="rId6" Type="http://schemas.openxmlformats.org/officeDocument/2006/relationships/oleObject" Target="../embeddings/oleObject20.bin"/><Relationship Id="rId5" Type="http://schemas.openxmlformats.org/officeDocument/2006/relationships/image" Target="../media/image1.png"/><Relationship Id="rId4" Type="http://schemas.openxmlformats.org/officeDocument/2006/relationships/oleObject" Target="../embeddings/oleObject19.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5.xml"/><Relationship Id="rId1" Type="http://schemas.openxmlformats.org/officeDocument/2006/relationships/printerSettings" Target="../printerSettings/printerSettings15.bin"/><Relationship Id="rId5" Type="http://schemas.openxmlformats.org/officeDocument/2006/relationships/image" Target="../media/image3.emf"/><Relationship Id="rId4" Type="http://schemas.openxmlformats.org/officeDocument/2006/relationships/oleObject" Target="../embeddings/oleObject21.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6.vml"/><Relationship Id="rId7" Type="http://schemas.openxmlformats.org/officeDocument/2006/relationships/image" Target="../media/image4.emf"/><Relationship Id="rId2" Type="http://schemas.openxmlformats.org/officeDocument/2006/relationships/drawing" Target="../drawings/drawing16.xml"/><Relationship Id="rId1" Type="http://schemas.openxmlformats.org/officeDocument/2006/relationships/printerSettings" Target="../printerSettings/printerSettings16.bin"/><Relationship Id="rId6" Type="http://schemas.openxmlformats.org/officeDocument/2006/relationships/oleObject" Target="../embeddings/Microsoft_Word_97_-_2003_Document.doc"/><Relationship Id="rId5" Type="http://schemas.openxmlformats.org/officeDocument/2006/relationships/image" Target="../media/image3.emf"/><Relationship Id="rId4" Type="http://schemas.openxmlformats.org/officeDocument/2006/relationships/oleObject" Target="../embeddings/oleObject2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D2DE2D-CC4F-4373-A522-7E10911A71F4}">
  <sheetPr>
    <tabColor theme="1" tint="0.499984740745262"/>
    <pageSetUpPr fitToPage="1"/>
  </sheetPr>
  <dimension ref="A6:J52"/>
  <sheetViews>
    <sheetView showGridLines="0" tabSelected="1" zoomScale="85" zoomScaleNormal="85" workbookViewId="0">
      <selection activeCell="C41" sqref="C41"/>
    </sheetView>
  </sheetViews>
  <sheetFormatPr baseColWidth="10" defaultRowHeight="12.7" customHeight="1" x14ac:dyDescent="0.2"/>
  <cols>
    <col min="1" max="1" width="32.5546875" customWidth="1"/>
    <col min="2" max="2" width="21.6640625" customWidth="1"/>
    <col min="3" max="3" width="19.44140625" bestFit="1" customWidth="1"/>
    <col min="4" max="4" width="1.88671875" customWidth="1"/>
    <col min="5" max="5" width="36.5546875" customWidth="1"/>
    <col min="6" max="6" width="23" customWidth="1"/>
    <col min="7" max="7" width="19.44140625" bestFit="1" customWidth="1"/>
    <col min="8" max="9" width="15.6640625" bestFit="1" customWidth="1"/>
  </cols>
  <sheetData>
    <row r="6" spans="1:8" ht="14.1" customHeight="1" x14ac:dyDescent="0.2"/>
    <row r="7" spans="1:8" ht="14.1" customHeight="1" x14ac:dyDescent="0.2"/>
    <row r="8" spans="1:8" ht="26.65" customHeight="1" x14ac:dyDescent="0.3">
      <c r="A8" s="661" t="s">
        <v>0</v>
      </c>
      <c r="B8" s="661"/>
      <c r="C8" s="661"/>
      <c r="D8" s="661"/>
      <c r="E8" s="661"/>
      <c r="F8" s="661"/>
      <c r="G8" s="661"/>
    </row>
    <row r="10" spans="1:8" ht="19.899999999999999" customHeight="1" x14ac:dyDescent="0.25">
      <c r="A10" s="1"/>
      <c r="B10" s="2">
        <v>44196</v>
      </c>
      <c r="C10" s="3">
        <v>43830</v>
      </c>
      <c r="D10" s="4"/>
      <c r="E10" s="5"/>
      <c r="F10" s="6">
        <v>44196</v>
      </c>
      <c r="G10" s="7">
        <v>43830</v>
      </c>
    </row>
    <row r="11" spans="1:8" ht="14.75" customHeight="1" x14ac:dyDescent="0.25">
      <c r="A11" s="8" t="s">
        <v>1</v>
      </c>
      <c r="B11" s="9"/>
      <c r="C11" s="10"/>
      <c r="D11" s="11"/>
      <c r="E11" s="12" t="s">
        <v>2</v>
      </c>
      <c r="F11" s="13"/>
      <c r="G11" s="14"/>
    </row>
    <row r="12" spans="1:8" ht="14.75" customHeight="1" x14ac:dyDescent="0.2">
      <c r="A12" s="15" t="s">
        <v>3</v>
      </c>
      <c r="B12" s="16"/>
      <c r="C12" s="10"/>
      <c r="D12" s="11"/>
      <c r="E12" s="17" t="s">
        <v>4</v>
      </c>
      <c r="F12" s="18"/>
      <c r="G12" s="19"/>
    </row>
    <row r="13" spans="1:8" ht="14.75" customHeight="1" x14ac:dyDescent="0.2">
      <c r="A13" s="20" t="s">
        <v>5</v>
      </c>
      <c r="B13" s="16">
        <v>8591479535</v>
      </c>
      <c r="C13" s="10">
        <v>5965207923</v>
      </c>
      <c r="D13" s="11"/>
      <c r="E13" s="21" t="s">
        <v>6</v>
      </c>
      <c r="F13" s="18">
        <v>1907565099</v>
      </c>
      <c r="G13" s="19">
        <v>5975631512</v>
      </c>
      <c r="H13" s="22"/>
    </row>
    <row r="14" spans="1:8" ht="14.75" customHeight="1" x14ac:dyDescent="0.2">
      <c r="A14" s="20" t="s">
        <v>7</v>
      </c>
      <c r="B14" s="16">
        <v>21639201082</v>
      </c>
      <c r="C14" s="10">
        <v>44896890761</v>
      </c>
      <c r="D14" s="11"/>
      <c r="E14" s="21" t="s">
        <v>8</v>
      </c>
      <c r="F14" s="18">
        <v>232229345</v>
      </c>
      <c r="G14" s="19">
        <v>298546777</v>
      </c>
    </row>
    <row r="15" spans="1:8" ht="14.75" customHeight="1" x14ac:dyDescent="0.2">
      <c r="A15" s="20" t="s">
        <v>9</v>
      </c>
      <c r="B15" s="16">
        <v>0</v>
      </c>
      <c r="C15" s="10">
        <v>2500000000</v>
      </c>
      <c r="D15" s="11"/>
      <c r="E15" s="21" t="s">
        <v>10</v>
      </c>
      <c r="F15" s="18">
        <v>347712571</v>
      </c>
      <c r="G15" s="19">
        <v>2436407661</v>
      </c>
    </row>
    <row r="16" spans="1:8" ht="14.75" customHeight="1" x14ac:dyDescent="0.2">
      <c r="A16" s="20" t="s">
        <v>11</v>
      </c>
      <c r="B16" s="22">
        <v>64670904</v>
      </c>
      <c r="C16" s="10">
        <v>927061490</v>
      </c>
      <c r="D16" s="11"/>
      <c r="E16" s="21" t="s">
        <v>12</v>
      </c>
      <c r="F16" s="18">
        <v>1532966280</v>
      </c>
      <c r="G16" s="19">
        <v>681341848</v>
      </c>
    </row>
    <row r="17" spans="1:10" ht="14.75" customHeight="1" x14ac:dyDescent="0.2">
      <c r="A17" s="20" t="s">
        <v>13</v>
      </c>
      <c r="B17" s="16">
        <v>18807824095</v>
      </c>
      <c r="C17" s="10">
        <v>18059277572</v>
      </c>
      <c r="D17" s="11"/>
      <c r="E17" s="21" t="s">
        <v>14</v>
      </c>
      <c r="F17" s="18">
        <v>439138688</v>
      </c>
      <c r="G17" s="19">
        <v>12032615803</v>
      </c>
    </row>
    <row r="18" spans="1:10" ht="14.75" customHeight="1" x14ac:dyDescent="0.2">
      <c r="A18" s="20" t="s">
        <v>15</v>
      </c>
      <c r="B18" s="16">
        <v>3366178239</v>
      </c>
      <c r="C18" s="10">
        <v>1803189948</v>
      </c>
      <c r="D18" s="11"/>
      <c r="E18" s="21" t="s">
        <v>16</v>
      </c>
      <c r="F18" s="18">
        <v>0</v>
      </c>
      <c r="G18" s="19">
        <v>18578764</v>
      </c>
    </row>
    <row r="19" spans="1:10" ht="14.75" customHeight="1" x14ac:dyDescent="0.2">
      <c r="A19" s="20" t="s">
        <v>17</v>
      </c>
      <c r="B19" s="23">
        <v>608982341</v>
      </c>
      <c r="C19" s="10">
        <v>174162176</v>
      </c>
      <c r="D19" s="11"/>
      <c r="E19" s="21"/>
      <c r="F19" s="24"/>
      <c r="G19" s="19"/>
    </row>
    <row r="20" spans="1:10" ht="14.75" customHeight="1" x14ac:dyDescent="0.2">
      <c r="A20" s="20" t="s">
        <v>18</v>
      </c>
      <c r="B20" s="16">
        <v>1253140640</v>
      </c>
      <c r="C20" s="10">
        <v>357397259</v>
      </c>
      <c r="D20" s="11"/>
      <c r="E20" s="25"/>
      <c r="F20" s="18"/>
      <c r="G20" s="19"/>
    </row>
    <row r="21" spans="1:10" ht="14.75" customHeight="1" x14ac:dyDescent="0.2">
      <c r="A21" s="26" t="s">
        <v>19</v>
      </c>
      <c r="B21" s="27">
        <v>146005808</v>
      </c>
      <c r="C21" s="27">
        <v>116276506</v>
      </c>
      <c r="D21" s="11"/>
      <c r="E21" s="21"/>
      <c r="F21" s="18"/>
      <c r="G21" s="19"/>
    </row>
    <row r="22" spans="1:10" ht="8.3000000000000007" customHeight="1" x14ac:dyDescent="0.2">
      <c r="A22" s="28"/>
      <c r="B22" s="16"/>
      <c r="C22" s="10"/>
      <c r="D22" s="11"/>
      <c r="E22" s="21"/>
      <c r="F22" s="18"/>
      <c r="G22" s="19"/>
    </row>
    <row r="23" spans="1:10" ht="14.75" customHeight="1" x14ac:dyDescent="0.25">
      <c r="A23" s="29" t="s">
        <v>20</v>
      </c>
      <c r="B23" s="30">
        <v>54477482644</v>
      </c>
      <c r="C23" s="31">
        <v>74799463635</v>
      </c>
      <c r="D23" s="32"/>
      <c r="E23" s="12" t="s">
        <v>21</v>
      </c>
      <c r="F23" s="33">
        <v>4459611983</v>
      </c>
      <c r="G23" s="34">
        <v>21443122365</v>
      </c>
      <c r="I23" s="22"/>
      <c r="J23" s="22"/>
    </row>
    <row r="24" spans="1:10" ht="8.3000000000000007" customHeight="1" x14ac:dyDescent="0.2">
      <c r="A24" s="20"/>
      <c r="B24" s="16"/>
      <c r="C24" s="10"/>
      <c r="D24" s="11"/>
      <c r="E24" s="25"/>
      <c r="F24" s="35"/>
      <c r="G24" s="36"/>
      <c r="I24" s="22"/>
    </row>
    <row r="25" spans="1:10" ht="14.75" customHeight="1" x14ac:dyDescent="0.25">
      <c r="A25" s="15" t="s">
        <v>22</v>
      </c>
      <c r="B25" s="16"/>
      <c r="C25" s="10"/>
      <c r="D25" s="11"/>
      <c r="E25" s="17" t="s">
        <v>23</v>
      </c>
      <c r="F25" s="37"/>
      <c r="G25" s="38"/>
    </row>
    <row r="26" spans="1:10" ht="14.75" customHeight="1" x14ac:dyDescent="0.2">
      <c r="A26" s="20" t="s">
        <v>24</v>
      </c>
      <c r="B26" s="16">
        <v>39074221074</v>
      </c>
      <c r="C26" s="10">
        <v>39042901488</v>
      </c>
      <c r="D26" s="11"/>
      <c r="E26" s="21" t="s">
        <v>25</v>
      </c>
      <c r="F26" s="39">
        <v>79670023</v>
      </c>
      <c r="G26" s="40">
        <v>79670023</v>
      </c>
    </row>
    <row r="27" spans="1:10" ht="14.75" customHeight="1" x14ac:dyDescent="0.2">
      <c r="A27" s="20" t="s">
        <v>26</v>
      </c>
      <c r="B27" s="16">
        <v>239398661</v>
      </c>
      <c r="C27" s="10">
        <v>220793697</v>
      </c>
      <c r="D27" s="11"/>
      <c r="E27" s="21"/>
      <c r="F27" s="41"/>
      <c r="G27" s="42"/>
    </row>
    <row r="28" spans="1:10" ht="14.75" customHeight="1" x14ac:dyDescent="0.2">
      <c r="A28" s="20" t="s">
        <v>17</v>
      </c>
      <c r="B28" s="23">
        <v>0</v>
      </c>
      <c r="C28" s="10">
        <v>17287426</v>
      </c>
      <c r="D28" s="11"/>
      <c r="E28" s="21"/>
      <c r="F28" s="39"/>
      <c r="G28" s="40"/>
    </row>
    <row r="29" spans="1:10" ht="14.75" customHeight="1" x14ac:dyDescent="0.2">
      <c r="A29" s="20" t="s">
        <v>27</v>
      </c>
      <c r="B29" s="16">
        <v>720791039</v>
      </c>
      <c r="C29" s="10">
        <v>0</v>
      </c>
      <c r="D29" s="11"/>
      <c r="E29" s="21"/>
      <c r="F29" s="39"/>
      <c r="G29" s="40"/>
    </row>
    <row r="30" spans="1:10" ht="14.75" customHeight="1" x14ac:dyDescent="0.2">
      <c r="A30" s="20" t="s">
        <v>28</v>
      </c>
      <c r="B30" s="23">
        <v>634064032</v>
      </c>
      <c r="C30" s="10">
        <v>628393935</v>
      </c>
      <c r="D30" s="11"/>
      <c r="E30" s="21"/>
      <c r="F30" s="18"/>
      <c r="G30" s="19"/>
    </row>
    <row r="31" spans="1:10" ht="14.75" customHeight="1" x14ac:dyDescent="0.2">
      <c r="A31" s="26"/>
      <c r="B31" s="11"/>
      <c r="C31" s="26"/>
      <c r="D31" s="11"/>
      <c r="E31" s="21"/>
      <c r="F31" s="18"/>
      <c r="G31" s="19"/>
    </row>
    <row r="32" spans="1:10" ht="14.75" customHeight="1" x14ac:dyDescent="0.2">
      <c r="A32" s="20"/>
      <c r="B32" s="16"/>
      <c r="C32" s="10"/>
      <c r="D32" s="11"/>
      <c r="E32" s="21"/>
      <c r="F32" s="39"/>
      <c r="G32" s="40"/>
    </row>
    <row r="33" spans="1:9" ht="8.3000000000000007" customHeight="1" x14ac:dyDescent="0.2">
      <c r="A33" s="20"/>
      <c r="B33" s="16"/>
      <c r="C33" s="10"/>
      <c r="D33" s="11"/>
      <c r="E33" s="21"/>
      <c r="F33" s="39"/>
      <c r="G33" s="40"/>
    </row>
    <row r="34" spans="1:9" ht="14.75" customHeight="1" x14ac:dyDescent="0.25">
      <c r="A34" s="29" t="s">
        <v>29</v>
      </c>
      <c r="B34" s="43">
        <v>40668474806</v>
      </c>
      <c r="C34" s="31">
        <v>39909376546</v>
      </c>
      <c r="D34" s="44"/>
      <c r="E34" s="12" t="s">
        <v>30</v>
      </c>
      <c r="F34" s="33">
        <v>79670023</v>
      </c>
      <c r="G34" s="34">
        <v>79670023</v>
      </c>
    </row>
    <row r="35" spans="1:9" ht="8.3000000000000007" customHeight="1" x14ac:dyDescent="0.2">
      <c r="A35" s="36"/>
      <c r="B35" s="45"/>
      <c r="C35" s="26"/>
      <c r="D35" s="46"/>
      <c r="E35" s="47"/>
      <c r="F35" s="48"/>
      <c r="G35" s="49"/>
    </row>
    <row r="36" spans="1:9" ht="14.75" customHeight="1" x14ac:dyDescent="0.25">
      <c r="A36" s="20"/>
      <c r="B36" s="50"/>
      <c r="C36" s="51"/>
      <c r="D36" s="11"/>
      <c r="E36" s="12" t="s">
        <v>31</v>
      </c>
      <c r="F36" s="33">
        <v>4539282006</v>
      </c>
      <c r="G36" s="34">
        <v>21522792388</v>
      </c>
      <c r="H36" s="22"/>
    </row>
    <row r="37" spans="1:9" ht="6.3" customHeight="1" x14ac:dyDescent="0.2">
      <c r="A37" s="20"/>
      <c r="B37" s="16"/>
      <c r="C37" s="10"/>
      <c r="D37" s="11"/>
      <c r="E37" s="52"/>
      <c r="F37" s="18"/>
      <c r="G37" s="19"/>
    </row>
    <row r="38" spans="1:9" ht="14.75" customHeight="1" x14ac:dyDescent="0.2">
      <c r="A38" s="20"/>
      <c r="B38" s="16"/>
      <c r="C38" s="10"/>
      <c r="D38" s="11"/>
      <c r="E38" s="17" t="s">
        <v>32</v>
      </c>
      <c r="F38" s="18"/>
      <c r="G38" s="19"/>
    </row>
    <row r="39" spans="1:9" ht="14.75" customHeight="1" x14ac:dyDescent="0.2">
      <c r="A39" s="20"/>
      <c r="B39" s="16"/>
      <c r="C39" s="10"/>
      <c r="D39" s="11"/>
      <c r="E39" s="21" t="s">
        <v>33</v>
      </c>
      <c r="F39" s="18">
        <v>50000000000</v>
      </c>
      <c r="G39" s="19">
        <v>50000000000</v>
      </c>
    </row>
    <row r="40" spans="1:9" ht="14.75" customHeight="1" x14ac:dyDescent="0.2">
      <c r="A40" s="20"/>
      <c r="B40" s="16"/>
      <c r="C40" s="10"/>
      <c r="D40" s="11"/>
      <c r="E40" s="21" t="s">
        <v>34</v>
      </c>
      <c r="F40" s="18">
        <v>29699857290</v>
      </c>
      <c r="G40" s="19">
        <v>15550399822</v>
      </c>
      <c r="H40" s="22"/>
    </row>
    <row r="41" spans="1:9" ht="14.75" customHeight="1" x14ac:dyDescent="0.2">
      <c r="A41" s="20"/>
      <c r="B41" s="16"/>
      <c r="C41" s="10"/>
      <c r="D41" s="11"/>
      <c r="E41" s="21" t="s">
        <v>35</v>
      </c>
      <c r="F41" s="18">
        <v>3072306364</v>
      </c>
      <c r="G41" s="19">
        <v>3072306364</v>
      </c>
      <c r="I41" s="22"/>
    </row>
    <row r="42" spans="1:9" ht="14.75" customHeight="1" x14ac:dyDescent="0.2">
      <c r="A42" s="53"/>
      <c r="B42" s="16"/>
      <c r="C42" s="10"/>
      <c r="D42" s="11"/>
      <c r="E42" s="21" t="s">
        <v>36</v>
      </c>
      <c r="F42" s="18">
        <v>5697398316</v>
      </c>
      <c r="G42" s="19">
        <v>4704453932</v>
      </c>
      <c r="I42" s="22"/>
    </row>
    <row r="43" spans="1:9" ht="14.75" customHeight="1" x14ac:dyDescent="0.2">
      <c r="A43" s="53"/>
      <c r="B43" s="16"/>
      <c r="C43" s="10"/>
      <c r="D43" s="11"/>
      <c r="E43" s="21" t="s">
        <v>37</v>
      </c>
      <c r="F43" s="18">
        <v>0</v>
      </c>
      <c r="G43" s="18">
        <v>0</v>
      </c>
      <c r="I43" s="22"/>
    </row>
    <row r="44" spans="1:9" ht="14.75" customHeight="1" x14ac:dyDescent="0.2">
      <c r="A44" s="53"/>
      <c r="B44" s="16"/>
      <c r="C44" s="10"/>
      <c r="D44" s="46"/>
      <c r="E44" s="21" t="s">
        <v>593</v>
      </c>
      <c r="F44" s="18">
        <v>2137113474</v>
      </c>
      <c r="G44" s="19">
        <v>19858887675</v>
      </c>
      <c r="H44" s="22"/>
      <c r="I44" s="22"/>
    </row>
    <row r="45" spans="1:9" ht="14.75" customHeight="1" x14ac:dyDescent="0.25">
      <c r="A45" s="28"/>
      <c r="B45" s="16"/>
      <c r="C45" s="10"/>
      <c r="D45" s="11"/>
      <c r="E45" s="17" t="s">
        <v>38</v>
      </c>
      <c r="F45" s="37">
        <v>90606675444</v>
      </c>
      <c r="G45" s="38">
        <v>93186047793</v>
      </c>
      <c r="I45" s="22"/>
    </row>
    <row r="46" spans="1:9" ht="8.3000000000000007" customHeight="1" x14ac:dyDescent="0.2">
      <c r="A46" s="54"/>
      <c r="B46" s="16"/>
      <c r="C46" s="55"/>
      <c r="D46" s="46"/>
      <c r="E46" s="21"/>
      <c r="F46" s="56"/>
      <c r="G46" s="57"/>
    </row>
    <row r="47" spans="1:9" ht="28.05" customHeight="1" x14ac:dyDescent="0.25">
      <c r="A47" s="58" t="s">
        <v>39</v>
      </c>
      <c r="B47" s="59">
        <v>95145957450</v>
      </c>
      <c r="C47" s="60">
        <v>114708840181</v>
      </c>
      <c r="D47" s="662" t="s">
        <v>40</v>
      </c>
      <c r="E47" s="663"/>
      <c r="F47" s="61">
        <v>95145957450</v>
      </c>
      <c r="G47" s="62">
        <v>114708840181</v>
      </c>
      <c r="H47" s="63"/>
    </row>
    <row r="49" spans="1:9" ht="12.7" customHeight="1" x14ac:dyDescent="0.25">
      <c r="B49" s="22"/>
      <c r="D49" s="64"/>
      <c r="G49" s="65"/>
      <c r="I49" s="63"/>
    </row>
    <row r="50" spans="1:9" ht="14.9" customHeight="1" x14ac:dyDescent="0.25">
      <c r="A50" s="66"/>
      <c r="B50" s="64"/>
      <c r="C50" s="66"/>
      <c r="E50" s="67"/>
      <c r="F50" s="64"/>
      <c r="G50" s="68"/>
    </row>
    <row r="51" spans="1:9" ht="12.7" customHeight="1" x14ac:dyDescent="0.2">
      <c r="A51" s="69"/>
      <c r="E51" s="70"/>
      <c r="G51" s="65"/>
    </row>
    <row r="52" spans="1:9" ht="12.7" customHeight="1" x14ac:dyDescent="0.2">
      <c r="G52" s="65"/>
    </row>
  </sheetData>
  <sheetProtection selectLockedCells="1" selectUnlockedCells="1"/>
  <mergeCells count="2">
    <mergeCell ref="A8:G8"/>
    <mergeCell ref="D47:E47"/>
  </mergeCells>
  <pageMargins left="0.70866141732283472" right="0.70866141732283472" top="0.51181102362204722" bottom="0.47244094488188981" header="0.31496062992125984" footer="4.72"/>
  <pageSetup paperSize="9" scale="57" firstPageNumber="0" fitToHeight="0" orientation="portrait" r:id="rId1"/>
  <headerFooter>
    <oddFooter>&amp;LC.P. Juan Achucarro
 Contador General&amp;CLic.Victor Persano
Síndico&amp;RLic.Martín Heisecke Rivarola
Representante Legal&amp;K00+000__</oddFooter>
  </headerFooter>
  <drawing r:id="rId2"/>
  <legacyDrawing r:id="rId3"/>
  <oleObjects>
    <mc:AlternateContent xmlns:mc="http://schemas.openxmlformats.org/markup-compatibility/2006">
      <mc:Choice Requires="x14">
        <oleObject progId="PBrush" shapeId="1025" r:id="rId4">
          <objectPr defaultSize="0" autoPict="0" r:id="rId5">
            <anchor moveWithCells="1" sizeWithCells="1">
              <from>
                <xdr:col>0</xdr:col>
                <xdr:colOff>55659</xdr:colOff>
                <xdr:row>0</xdr:row>
                <xdr:rowOff>39757</xdr:rowOff>
              </from>
              <to>
                <xdr:col>0</xdr:col>
                <xdr:colOff>1375576</xdr:colOff>
                <xdr:row>6</xdr:row>
                <xdr:rowOff>111318</xdr:rowOff>
              </to>
            </anchor>
          </objectPr>
        </oleObject>
      </mc:Choice>
      <mc:Fallback>
        <oleObject progId="PBrush" shapeId="1025" r:id="rId4"/>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336A12-4228-4767-9C2C-B9FCDDF3A31C}">
  <sheetPr>
    <tabColor theme="1" tint="0.499984740745262"/>
    <pageSetUpPr fitToPage="1"/>
  </sheetPr>
  <dimension ref="B6:F32"/>
  <sheetViews>
    <sheetView showGridLines="0" topLeftCell="A20" workbookViewId="0">
      <selection activeCell="C41" sqref="C41"/>
    </sheetView>
  </sheetViews>
  <sheetFormatPr baseColWidth="10" defaultRowHeight="12.55" x14ac:dyDescent="0.2"/>
  <cols>
    <col min="1" max="1" width="4.44140625" customWidth="1"/>
    <col min="2" max="2" width="54" customWidth="1"/>
    <col min="3" max="4" width="20.109375" customWidth="1"/>
    <col min="5" max="5" width="36.5546875" customWidth="1"/>
    <col min="6" max="6" width="12.33203125" bestFit="1" customWidth="1"/>
  </cols>
  <sheetData>
    <row r="6" spans="2:6" ht="17.55" x14ac:dyDescent="0.3">
      <c r="B6" s="664" t="s">
        <v>41</v>
      </c>
      <c r="C6" s="664"/>
      <c r="D6" s="664"/>
    </row>
    <row r="8" spans="2:6" ht="15.05" x14ac:dyDescent="0.25">
      <c r="B8" s="665" t="s">
        <v>42</v>
      </c>
      <c r="C8" s="665"/>
      <c r="D8" s="665"/>
      <c r="E8" s="71"/>
    </row>
    <row r="11" spans="2:6" x14ac:dyDescent="0.2">
      <c r="B11" s="72"/>
      <c r="C11" s="73"/>
      <c r="D11" s="74"/>
    </row>
    <row r="12" spans="2:6" ht="13.15" x14ac:dyDescent="0.25">
      <c r="B12" s="75"/>
      <c r="C12" s="76">
        <v>44196</v>
      </c>
      <c r="D12" s="77">
        <v>43830</v>
      </c>
    </row>
    <row r="13" spans="2:6" x14ac:dyDescent="0.2">
      <c r="B13" s="75"/>
      <c r="C13" s="78"/>
      <c r="D13" s="79"/>
    </row>
    <row r="14" spans="2:6" x14ac:dyDescent="0.2">
      <c r="B14" s="75" t="s">
        <v>43</v>
      </c>
      <c r="C14" s="80">
        <v>41091484608</v>
      </c>
      <c r="D14" s="81">
        <v>70276187979</v>
      </c>
      <c r="E14" s="22"/>
      <c r="F14" s="82"/>
    </row>
    <row r="15" spans="2:6" x14ac:dyDescent="0.2">
      <c r="B15" s="75"/>
      <c r="C15" s="80"/>
      <c r="D15" s="83"/>
    </row>
    <row r="16" spans="2:6" x14ac:dyDescent="0.2">
      <c r="B16" s="75" t="s">
        <v>44</v>
      </c>
      <c r="C16" s="80">
        <v>-18194554314</v>
      </c>
      <c r="D16" s="81">
        <v>-22732236172</v>
      </c>
    </row>
    <row r="17" spans="2:5" x14ac:dyDescent="0.2">
      <c r="B17" s="75"/>
      <c r="C17" s="84"/>
      <c r="D17" s="85"/>
    </row>
    <row r="18" spans="2:5" x14ac:dyDescent="0.2">
      <c r="B18" s="75" t="s">
        <v>45</v>
      </c>
      <c r="C18" s="80">
        <v>-8094058280</v>
      </c>
      <c r="D18" s="83">
        <v>-9835171135</v>
      </c>
    </row>
    <row r="19" spans="2:5" x14ac:dyDescent="0.2">
      <c r="B19" s="75"/>
      <c r="C19" s="84"/>
      <c r="D19" s="85"/>
    </row>
    <row r="20" spans="2:5" x14ac:dyDescent="0.2">
      <c r="B20" s="75" t="s">
        <v>46</v>
      </c>
      <c r="C20" s="80">
        <v>-14930589184</v>
      </c>
      <c r="D20" s="83">
        <v>-16417271976</v>
      </c>
      <c r="E20" s="82"/>
    </row>
    <row r="21" spans="2:5" x14ac:dyDescent="0.2">
      <c r="B21" s="75" t="s">
        <v>47</v>
      </c>
      <c r="C21" s="80"/>
      <c r="D21" s="83"/>
    </row>
    <row r="22" spans="2:5" x14ac:dyDescent="0.2">
      <c r="B22" s="75"/>
      <c r="C22" s="80"/>
      <c r="D22" s="83"/>
    </row>
    <row r="23" spans="2:5" ht="13.15" x14ac:dyDescent="0.25">
      <c r="B23" s="86" t="s">
        <v>48</v>
      </c>
      <c r="C23" s="87">
        <v>-127717170</v>
      </c>
      <c r="D23" s="88">
        <v>21291508696</v>
      </c>
    </row>
    <row r="24" spans="2:5" x14ac:dyDescent="0.2">
      <c r="B24" s="75"/>
      <c r="C24" s="78"/>
      <c r="D24" s="79"/>
    </row>
    <row r="25" spans="2:5" x14ac:dyDescent="0.2">
      <c r="B25" s="75" t="s">
        <v>49</v>
      </c>
      <c r="C25" s="80">
        <v>2553159994</v>
      </c>
      <c r="D25" s="83">
        <v>917532454</v>
      </c>
    </row>
    <row r="26" spans="2:5" x14ac:dyDescent="0.2">
      <c r="B26" s="75"/>
      <c r="C26" s="80"/>
      <c r="D26" s="83"/>
    </row>
    <row r="27" spans="2:5" x14ac:dyDescent="0.2">
      <c r="B27" s="75" t="s">
        <v>50</v>
      </c>
      <c r="C27" s="89">
        <v>-288329350</v>
      </c>
      <c r="D27" s="90">
        <v>-2350153475</v>
      </c>
    </row>
    <row r="28" spans="2:5" x14ac:dyDescent="0.2">
      <c r="B28" s="91"/>
      <c r="C28" s="80"/>
      <c r="D28" s="83"/>
    </row>
    <row r="29" spans="2:5" ht="13.8" thickBot="1" x14ac:dyDescent="0.3">
      <c r="B29" s="86" t="s">
        <v>51</v>
      </c>
      <c r="C29" s="92">
        <v>2137113474</v>
      </c>
      <c r="D29" s="93">
        <v>19858887675</v>
      </c>
    </row>
    <row r="30" spans="2:5" ht="13.15" thickTop="1" x14ac:dyDescent="0.2">
      <c r="B30" s="94"/>
      <c r="C30" s="95"/>
      <c r="D30" s="96"/>
    </row>
    <row r="31" spans="2:5" x14ac:dyDescent="0.2">
      <c r="C31" s="82"/>
      <c r="D31" s="82"/>
    </row>
    <row r="32" spans="2:5" x14ac:dyDescent="0.2">
      <c r="B32" t="s">
        <v>52</v>
      </c>
    </row>
  </sheetData>
  <mergeCells count="2">
    <mergeCell ref="B6:D6"/>
    <mergeCell ref="B8:D8"/>
  </mergeCells>
  <pageMargins left="0.70866141732283472" right="0.70866141732283472" top="0.51181102362204722" bottom="0.47244094488188981" header="0.31496062992125984" footer="4.24"/>
  <pageSetup paperSize="9" scale="94" fitToHeight="0" orientation="portrait" r:id="rId1"/>
  <headerFooter>
    <oddFooter>&amp;LC.P. Juan Achucarro
 Contador General&amp;CLic.Victor Persano
Síndico&amp;RLic.Martín Heisecke Rivarola
Representante Legal&amp;K00+000__</oddFooter>
  </headerFooter>
  <drawing r:id="rId2"/>
  <legacyDrawing r:id="rId3"/>
  <oleObjects>
    <mc:AlternateContent xmlns:mc="http://schemas.openxmlformats.org/markup-compatibility/2006">
      <mc:Choice Requires="x14">
        <oleObject progId="PBrush" shapeId="2049" r:id="rId4">
          <objectPr defaultSize="0" autoPict="0" r:id="rId5">
            <anchor moveWithCells="1" sizeWithCells="1">
              <from>
                <xdr:col>1</xdr:col>
                <xdr:colOff>397565</xdr:colOff>
                <xdr:row>1</xdr:row>
                <xdr:rowOff>39757</xdr:rowOff>
              </from>
              <to>
                <xdr:col>1</xdr:col>
                <xdr:colOff>1407381</xdr:colOff>
                <xdr:row>6</xdr:row>
                <xdr:rowOff>47708</xdr:rowOff>
              </to>
            </anchor>
          </objectPr>
        </oleObject>
      </mc:Choice>
      <mc:Fallback>
        <oleObject progId="PBrush" shapeId="2049" r:id="rId4"/>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4A9F98-6C78-4F73-8602-1DB93C146CC0}">
  <sheetPr>
    <tabColor theme="1" tint="0.499984740745262"/>
    <pageSetUpPr fitToPage="1"/>
  </sheetPr>
  <dimension ref="A2:K48"/>
  <sheetViews>
    <sheetView showGridLines="0" topLeftCell="A12" zoomScale="95" zoomScaleNormal="95" workbookViewId="0">
      <selection activeCell="C41" sqref="C41"/>
    </sheetView>
  </sheetViews>
  <sheetFormatPr baseColWidth="10" defaultRowHeight="12.7" customHeight="1" x14ac:dyDescent="0.2"/>
  <cols>
    <col min="1" max="1" width="34.109375" customWidth="1"/>
    <col min="2" max="2" width="13.5546875" customWidth="1"/>
    <col min="3" max="3" width="12.33203125" customWidth="1"/>
    <col min="4" max="4" width="12.88671875" customWidth="1"/>
    <col min="5" max="6" width="11.6640625" customWidth="1"/>
    <col min="7" max="8" width="12" customWidth="1"/>
    <col min="9" max="9" width="15" bestFit="1" customWidth="1"/>
    <col min="10" max="10" width="14" style="22" customWidth="1"/>
  </cols>
  <sheetData>
    <row r="2" spans="1:10" ht="12.7" customHeight="1" x14ac:dyDescent="0.25">
      <c r="H2" s="64"/>
    </row>
    <row r="8" spans="1:10" ht="15.85" customHeight="1" x14ac:dyDescent="0.25">
      <c r="A8" s="666" t="s">
        <v>53</v>
      </c>
      <c r="B8" s="666"/>
      <c r="C8" s="666"/>
      <c r="D8" s="666"/>
      <c r="E8" s="666"/>
      <c r="F8" s="666"/>
      <c r="G8" s="666"/>
      <c r="H8" s="666"/>
      <c r="I8" s="666"/>
      <c r="J8" s="666"/>
    </row>
    <row r="10" spans="1:10" ht="15.05" customHeight="1" x14ac:dyDescent="0.25">
      <c r="A10" s="64"/>
      <c r="B10" s="64" t="s">
        <v>54</v>
      </c>
    </row>
    <row r="11" spans="1:10" ht="12.7" customHeight="1" x14ac:dyDescent="0.25">
      <c r="D11" s="64" t="s">
        <v>55</v>
      </c>
      <c r="I11" s="667" t="s">
        <v>56</v>
      </c>
      <c r="J11" s="668"/>
    </row>
    <row r="12" spans="1:10" ht="16.149999999999999" customHeight="1" x14ac:dyDescent="0.25">
      <c r="I12" s="97">
        <v>44196</v>
      </c>
      <c r="J12" s="97">
        <v>43830</v>
      </c>
    </row>
    <row r="13" spans="1:10" ht="12.7" customHeight="1" x14ac:dyDescent="0.2">
      <c r="A13" s="98"/>
      <c r="B13" s="667" t="s">
        <v>57</v>
      </c>
      <c r="C13" s="669"/>
      <c r="D13" s="668"/>
      <c r="E13" s="667" t="s">
        <v>58</v>
      </c>
      <c r="F13" s="669"/>
      <c r="G13" s="670" t="s">
        <v>59</v>
      </c>
      <c r="H13" s="99" t="s">
        <v>60</v>
      </c>
      <c r="I13" s="100" t="s">
        <v>59</v>
      </c>
      <c r="J13" s="101" t="s">
        <v>59</v>
      </c>
    </row>
    <row r="14" spans="1:10" ht="15.85" customHeight="1" x14ac:dyDescent="0.25">
      <c r="A14" s="102" t="s">
        <v>61</v>
      </c>
      <c r="B14" s="103" t="s">
        <v>62</v>
      </c>
      <c r="C14" s="104" t="s">
        <v>63</v>
      </c>
      <c r="D14" s="99" t="s">
        <v>59</v>
      </c>
      <c r="E14" s="104" t="s">
        <v>64</v>
      </c>
      <c r="F14" s="105" t="s">
        <v>65</v>
      </c>
      <c r="G14" s="671"/>
      <c r="H14" s="106" t="s">
        <v>66</v>
      </c>
      <c r="I14" s="107" t="s">
        <v>67</v>
      </c>
      <c r="J14" s="108" t="s">
        <v>67</v>
      </c>
    </row>
    <row r="15" spans="1:10" ht="12.7" customHeight="1" x14ac:dyDescent="0.2">
      <c r="A15" s="109"/>
      <c r="B15" s="110" t="s">
        <v>68</v>
      </c>
      <c r="C15" s="111"/>
      <c r="D15" s="112"/>
      <c r="E15" s="111" t="s">
        <v>69</v>
      </c>
      <c r="F15" s="113" t="s">
        <v>70</v>
      </c>
      <c r="G15" s="672"/>
      <c r="H15" s="112" t="s">
        <v>71</v>
      </c>
      <c r="I15" s="114" t="s">
        <v>72</v>
      </c>
      <c r="J15" s="115" t="s">
        <v>72</v>
      </c>
    </row>
    <row r="16" spans="1:10" ht="12.7" customHeight="1" x14ac:dyDescent="0.2">
      <c r="A16" s="116"/>
      <c r="B16" s="117"/>
      <c r="C16" s="69"/>
      <c r="D16" s="117"/>
      <c r="E16" s="69"/>
      <c r="F16" s="116"/>
      <c r="G16" s="117"/>
      <c r="H16" s="69"/>
      <c r="I16" s="117"/>
      <c r="J16" s="118"/>
    </row>
    <row r="17" spans="1:11" ht="12.7" customHeight="1" x14ac:dyDescent="0.2">
      <c r="A17" s="20" t="s">
        <v>73</v>
      </c>
      <c r="B17" s="40">
        <v>65550400</v>
      </c>
      <c r="C17" s="119">
        <v>3072306</v>
      </c>
      <c r="D17" s="40">
        <v>68622706</v>
      </c>
      <c r="E17" s="39">
        <v>4704454</v>
      </c>
      <c r="F17" s="120">
        <v>0</v>
      </c>
      <c r="G17" s="40">
        <v>4704454</v>
      </c>
      <c r="H17" s="40">
        <v>19858887.675000001</v>
      </c>
      <c r="I17" s="40">
        <v>93186047.674999997</v>
      </c>
      <c r="J17" s="121">
        <v>81339520</v>
      </c>
    </row>
    <row r="18" spans="1:11" ht="12.7" customHeight="1" x14ac:dyDescent="0.2">
      <c r="A18" s="122"/>
      <c r="B18" s="36"/>
      <c r="D18" s="36"/>
      <c r="F18" s="122"/>
      <c r="G18" s="36"/>
      <c r="I18" s="36"/>
      <c r="J18" s="18"/>
    </row>
    <row r="19" spans="1:11" ht="12.7" customHeight="1" x14ac:dyDescent="0.2">
      <c r="A19" s="122" t="s">
        <v>74</v>
      </c>
      <c r="B19" s="123">
        <v>65550400</v>
      </c>
      <c r="C19" s="123">
        <v>3072306</v>
      </c>
      <c r="D19" s="123">
        <v>68622706</v>
      </c>
      <c r="E19" s="123">
        <v>4704454</v>
      </c>
      <c r="F19" s="124">
        <v>0</v>
      </c>
      <c r="G19" s="123">
        <v>4704454</v>
      </c>
      <c r="H19" s="123">
        <v>19858887.675000001</v>
      </c>
      <c r="I19" s="123">
        <v>93186047.674999997</v>
      </c>
      <c r="J19" s="125">
        <v>81339520</v>
      </c>
    </row>
    <row r="20" spans="1:11" ht="12.7" customHeight="1" x14ac:dyDescent="0.25">
      <c r="A20" s="126" t="s">
        <v>75</v>
      </c>
      <c r="B20" s="19">
        <v>0</v>
      </c>
      <c r="C20" s="22">
        <v>0</v>
      </c>
      <c r="D20" s="19">
        <v>0</v>
      </c>
      <c r="E20" s="22">
        <v>0</v>
      </c>
      <c r="F20" s="23">
        <v>0</v>
      </c>
      <c r="G20" s="127">
        <v>0</v>
      </c>
      <c r="H20" s="22">
        <v>0</v>
      </c>
      <c r="I20" s="128">
        <v>0</v>
      </c>
      <c r="J20" s="18">
        <v>0</v>
      </c>
    </row>
    <row r="21" spans="1:11" ht="14.1" customHeight="1" x14ac:dyDescent="0.2">
      <c r="A21" s="122" t="s">
        <v>76</v>
      </c>
      <c r="B21" s="23">
        <v>0</v>
      </c>
      <c r="C21" s="129">
        <v>0</v>
      </c>
      <c r="D21" s="19">
        <v>0</v>
      </c>
      <c r="E21" s="22">
        <v>0</v>
      </c>
      <c r="F21" s="23">
        <v>0</v>
      </c>
      <c r="G21" s="127">
        <v>0</v>
      </c>
      <c r="H21" s="22">
        <v>0</v>
      </c>
      <c r="I21" s="130">
        <v>0</v>
      </c>
      <c r="J21" s="131">
        <v>0</v>
      </c>
    </row>
    <row r="22" spans="1:11" ht="14.1" customHeight="1" x14ac:dyDescent="0.2">
      <c r="A22" s="122" t="s">
        <v>77</v>
      </c>
      <c r="B22" s="27">
        <v>0</v>
      </c>
      <c r="C22" s="129">
        <v>0</v>
      </c>
      <c r="D22" s="19">
        <v>0</v>
      </c>
      <c r="E22" s="22">
        <v>0</v>
      </c>
      <c r="F22" s="23">
        <v>0</v>
      </c>
      <c r="G22" s="127">
        <v>0</v>
      </c>
      <c r="H22" s="22">
        <v>0</v>
      </c>
      <c r="I22" s="130">
        <v>0</v>
      </c>
      <c r="J22" s="132">
        <v>0</v>
      </c>
    </row>
    <row r="23" spans="1:11" ht="14.1" customHeight="1" x14ac:dyDescent="0.2">
      <c r="A23" s="122" t="s">
        <v>78</v>
      </c>
      <c r="B23" s="133">
        <v>0</v>
      </c>
      <c r="C23" s="134">
        <v>0</v>
      </c>
      <c r="D23" s="19">
        <v>0</v>
      </c>
      <c r="E23" s="135">
        <v>0</v>
      </c>
      <c r="F23" s="136">
        <v>0</v>
      </c>
      <c r="G23" s="127">
        <v>0</v>
      </c>
      <c r="H23" s="135">
        <v>0</v>
      </c>
      <c r="I23" s="130">
        <v>0</v>
      </c>
      <c r="J23" s="132">
        <v>0</v>
      </c>
    </row>
    <row r="24" spans="1:11" ht="14.1" customHeight="1" x14ac:dyDescent="0.2">
      <c r="A24" s="122" t="s">
        <v>79</v>
      </c>
      <c r="B24" s="137">
        <v>0</v>
      </c>
      <c r="C24" s="134">
        <v>0</v>
      </c>
      <c r="D24" s="19">
        <v>0</v>
      </c>
      <c r="E24" s="135">
        <v>0</v>
      </c>
      <c r="F24" s="136">
        <v>0</v>
      </c>
      <c r="G24" s="127">
        <v>0</v>
      </c>
      <c r="H24" s="135">
        <v>0</v>
      </c>
      <c r="I24" s="130">
        <v>0</v>
      </c>
      <c r="J24" s="132">
        <v>0</v>
      </c>
    </row>
    <row r="25" spans="1:11" ht="14.25" customHeight="1" x14ac:dyDescent="0.2">
      <c r="A25" s="122" t="s">
        <v>80</v>
      </c>
      <c r="B25" s="127">
        <v>0</v>
      </c>
      <c r="C25" s="127">
        <v>0</v>
      </c>
      <c r="D25" s="19">
        <v>0</v>
      </c>
      <c r="E25" s="127">
        <v>0</v>
      </c>
      <c r="F25" s="127">
        <v>0</v>
      </c>
      <c r="G25" s="127">
        <v>0</v>
      </c>
      <c r="H25" s="135">
        <v>0</v>
      </c>
      <c r="I25" s="130">
        <v>0</v>
      </c>
      <c r="J25" s="132">
        <v>0</v>
      </c>
    </row>
    <row r="26" spans="1:11" ht="14.1" customHeight="1" x14ac:dyDescent="0.2">
      <c r="A26" s="122" t="s">
        <v>81</v>
      </c>
      <c r="B26" s="127">
        <v>0</v>
      </c>
      <c r="C26" s="127">
        <v>0</v>
      </c>
      <c r="D26" s="19">
        <v>0</v>
      </c>
      <c r="E26" s="127">
        <v>992944.38399999996</v>
      </c>
      <c r="F26" s="127">
        <v>0</v>
      </c>
      <c r="G26" s="127">
        <v>992944.38399999996</v>
      </c>
      <c r="H26" s="135">
        <v>0</v>
      </c>
      <c r="I26" s="130">
        <v>992944.38399999996</v>
      </c>
      <c r="J26" s="132">
        <v>841318.01399999997</v>
      </c>
      <c r="K26" s="138"/>
    </row>
    <row r="27" spans="1:11" ht="14.9" customHeight="1" x14ac:dyDescent="0.2">
      <c r="A27" s="122" t="s">
        <v>82</v>
      </c>
      <c r="B27" s="127">
        <v>14149457.468</v>
      </c>
      <c r="C27" s="127">
        <v>0</v>
      </c>
      <c r="D27" s="19">
        <v>14149457.468</v>
      </c>
      <c r="E27" s="127">
        <v>0</v>
      </c>
      <c r="F27" s="127">
        <v>0</v>
      </c>
      <c r="G27" s="127">
        <v>0</v>
      </c>
      <c r="H27" s="135">
        <v>0</v>
      </c>
      <c r="I27" s="130">
        <v>14149457.468</v>
      </c>
      <c r="J27" s="132">
        <v>7788033.8200000003</v>
      </c>
    </row>
    <row r="28" spans="1:11" ht="14.9" customHeight="1" x14ac:dyDescent="0.2">
      <c r="A28" s="139" t="s">
        <v>83</v>
      </c>
      <c r="B28" s="137">
        <v>0</v>
      </c>
      <c r="C28" s="134">
        <v>0</v>
      </c>
      <c r="D28" s="19">
        <v>0</v>
      </c>
      <c r="E28" s="135">
        <v>0</v>
      </c>
      <c r="F28" s="136">
        <v>0</v>
      </c>
      <c r="G28" s="127">
        <v>0</v>
      </c>
      <c r="H28" s="130">
        <v>0</v>
      </c>
      <c r="I28" s="130">
        <v>0</v>
      </c>
      <c r="J28" s="132">
        <v>0</v>
      </c>
    </row>
    <row r="29" spans="1:11" ht="14.1" customHeight="1" x14ac:dyDescent="0.2">
      <c r="A29" s="122" t="s">
        <v>84</v>
      </c>
      <c r="B29" s="137">
        <v>0</v>
      </c>
      <c r="C29" s="134">
        <v>0</v>
      </c>
      <c r="D29" s="19">
        <v>0</v>
      </c>
      <c r="E29" s="140">
        <v>0</v>
      </c>
      <c r="F29" s="140">
        <v>0</v>
      </c>
      <c r="G29" s="127">
        <v>0</v>
      </c>
      <c r="H29" s="135">
        <v>0</v>
      </c>
      <c r="I29" s="130">
        <v>0</v>
      </c>
      <c r="J29" s="132">
        <v>0</v>
      </c>
    </row>
    <row r="30" spans="1:11" ht="14.1" customHeight="1" x14ac:dyDescent="0.2">
      <c r="A30" s="122" t="s">
        <v>85</v>
      </c>
      <c r="B30" s="137">
        <v>0</v>
      </c>
      <c r="C30" s="134">
        <v>0</v>
      </c>
      <c r="D30" s="19">
        <v>0</v>
      </c>
      <c r="E30" s="135">
        <v>0</v>
      </c>
      <c r="F30" s="136">
        <v>0</v>
      </c>
      <c r="G30" s="127">
        <v>0</v>
      </c>
      <c r="H30" s="135">
        <v>-19858887.675000001</v>
      </c>
      <c r="I30" s="130">
        <v>-19858887.675000001</v>
      </c>
      <c r="J30" s="132">
        <v>-16826360</v>
      </c>
    </row>
    <row r="31" spans="1:11" ht="14.1" customHeight="1" x14ac:dyDescent="0.2">
      <c r="A31" s="122" t="s">
        <v>86</v>
      </c>
      <c r="B31" s="137">
        <v>0</v>
      </c>
      <c r="C31" s="141">
        <v>0</v>
      </c>
      <c r="D31" s="19">
        <v>0</v>
      </c>
      <c r="E31" s="135">
        <v>0</v>
      </c>
      <c r="F31" s="136">
        <v>0</v>
      </c>
      <c r="G31" s="127">
        <v>0</v>
      </c>
      <c r="H31" s="135">
        <v>0</v>
      </c>
      <c r="I31" s="142">
        <v>0</v>
      </c>
      <c r="J31" s="143">
        <v>184648.022</v>
      </c>
      <c r="K31" s="144"/>
    </row>
    <row r="32" spans="1:11" ht="12.7" customHeight="1" x14ac:dyDescent="0.2">
      <c r="A32" s="122" t="s">
        <v>87</v>
      </c>
      <c r="B32" s="137">
        <v>0</v>
      </c>
      <c r="C32" s="141">
        <v>0</v>
      </c>
      <c r="D32" s="19">
        <v>0</v>
      </c>
      <c r="E32" s="140">
        <v>0</v>
      </c>
      <c r="F32" s="136">
        <v>0</v>
      </c>
      <c r="G32" s="127">
        <v>0</v>
      </c>
      <c r="H32" s="135">
        <v>0</v>
      </c>
      <c r="I32" s="130">
        <v>0</v>
      </c>
      <c r="J32" s="132">
        <v>0</v>
      </c>
    </row>
    <row r="33" spans="1:11" ht="12.7" customHeight="1" x14ac:dyDescent="0.2">
      <c r="A33" s="145" t="s">
        <v>88</v>
      </c>
      <c r="B33" s="137">
        <v>0</v>
      </c>
      <c r="C33" s="134">
        <v>0</v>
      </c>
      <c r="D33" s="19">
        <v>0</v>
      </c>
      <c r="E33" s="135">
        <v>0</v>
      </c>
      <c r="F33" s="136">
        <v>0</v>
      </c>
      <c r="G33" s="127">
        <v>0</v>
      </c>
      <c r="H33" s="135">
        <v>0</v>
      </c>
      <c r="I33" s="130">
        <v>0</v>
      </c>
      <c r="J33" s="132">
        <v>0</v>
      </c>
    </row>
    <row r="34" spans="1:11" ht="14.1" customHeight="1" x14ac:dyDescent="0.2">
      <c r="A34" s="122" t="s">
        <v>89</v>
      </c>
      <c r="B34" s="146">
        <v>0</v>
      </c>
      <c r="C34" s="147">
        <v>0</v>
      </c>
      <c r="D34" s="19">
        <v>0</v>
      </c>
      <c r="E34" s="22">
        <v>0</v>
      </c>
      <c r="F34" s="23">
        <v>0</v>
      </c>
      <c r="G34" s="127">
        <v>0</v>
      </c>
      <c r="H34" s="148">
        <v>2137113.4739999999</v>
      </c>
      <c r="I34" s="128">
        <v>2137113.4739999999</v>
      </c>
      <c r="J34" s="121">
        <v>19858887.675000001</v>
      </c>
    </row>
    <row r="35" spans="1:11" ht="19.45" customHeight="1" x14ac:dyDescent="0.25">
      <c r="A35" s="149" t="s">
        <v>90</v>
      </c>
      <c r="B35" s="150">
        <v>79699857.467999995</v>
      </c>
      <c r="C35" s="150">
        <v>3072306</v>
      </c>
      <c r="D35" s="150">
        <v>82772163.467999995</v>
      </c>
      <c r="E35" s="150">
        <v>5697398.3839999996</v>
      </c>
      <c r="F35" s="150">
        <v>0</v>
      </c>
      <c r="G35" s="150">
        <v>5697398.3839999996</v>
      </c>
      <c r="H35" s="150">
        <v>2137113.4739999999</v>
      </c>
      <c r="I35" s="150">
        <v>90606675.326000005</v>
      </c>
      <c r="J35" s="151">
        <v>93186047.530999988</v>
      </c>
    </row>
    <row r="36" spans="1:11" ht="12.7" customHeight="1" x14ac:dyDescent="0.2">
      <c r="B36" s="152"/>
      <c r="C36" s="152"/>
      <c r="E36" s="152"/>
      <c r="I36" s="153"/>
      <c r="K36" s="22"/>
    </row>
    <row r="37" spans="1:11" ht="12.7" customHeight="1" x14ac:dyDescent="0.2">
      <c r="B37" s="152"/>
      <c r="C37" s="152"/>
      <c r="D37" s="152"/>
      <c r="E37" s="152"/>
      <c r="G37" s="152"/>
      <c r="I37" s="152"/>
    </row>
    <row r="38" spans="1:11" ht="12.7" customHeight="1" x14ac:dyDescent="0.2">
      <c r="A38" t="s">
        <v>91</v>
      </c>
      <c r="I38" s="152"/>
    </row>
    <row r="43" spans="1:11" ht="14.9" customHeight="1" x14ac:dyDescent="0.25">
      <c r="A43" s="66"/>
      <c r="B43" s="64"/>
      <c r="C43" s="64"/>
      <c r="D43" s="66"/>
      <c r="F43" s="64"/>
      <c r="G43" s="64"/>
      <c r="H43" s="66"/>
      <c r="I43" s="66"/>
      <c r="J43" s="154"/>
    </row>
    <row r="44" spans="1:11" ht="12.7" customHeight="1" x14ac:dyDescent="0.2">
      <c r="A44" s="69"/>
      <c r="H44" s="70"/>
      <c r="J44"/>
    </row>
    <row r="45" spans="1:11" ht="12.7" customHeight="1" x14ac:dyDescent="0.2">
      <c r="F45" t="s">
        <v>92</v>
      </c>
    </row>
    <row r="48" spans="1:11" ht="12.7" customHeight="1" x14ac:dyDescent="0.2">
      <c r="I48" s="152">
        <f>(93186047793/1000)-I35</f>
        <v>2579372.4669999927</v>
      </c>
    </row>
  </sheetData>
  <sheetProtection selectLockedCells="1" selectUnlockedCells="1"/>
  <mergeCells count="5">
    <mergeCell ref="A8:J8"/>
    <mergeCell ref="I11:J11"/>
    <mergeCell ref="B13:D13"/>
    <mergeCell ref="E13:F13"/>
    <mergeCell ref="G13:G15"/>
  </mergeCells>
  <pageMargins left="0.70866141732283472" right="0.70866141732283472" top="0.51181102362204722" bottom="0.47244094488188981" header="0.31496062992125984" footer="5.51"/>
  <pageSetup paperSize="9" scale="55" firstPageNumber="0" fitToHeight="0" orientation="portrait" r:id="rId1"/>
  <headerFooter>
    <oddFooter>&amp;LC.P. Juan Achucarro
 Contador General&amp;CLic.Victor Persano
Síndico&amp;RLic.Martín Heisecke Rivarola
Representante Legal&amp;K00+000__</oddFooter>
  </headerFooter>
  <drawing r:id="rId2"/>
  <legacyDrawing r:id="rId3"/>
  <oleObjects>
    <mc:AlternateContent xmlns:mc="http://schemas.openxmlformats.org/markup-compatibility/2006">
      <mc:Choice Requires="x14">
        <oleObject progId="PBrush" shapeId="3073" r:id="rId4">
          <objectPr defaultSize="0" r:id="rId5">
            <anchor moveWithCells="1" sizeWithCells="1">
              <from>
                <xdr:col>0</xdr:col>
                <xdr:colOff>143123</xdr:colOff>
                <xdr:row>2</xdr:row>
                <xdr:rowOff>79513</xdr:rowOff>
              </from>
              <to>
                <xdr:col>0</xdr:col>
                <xdr:colOff>1431235</xdr:colOff>
                <xdr:row>9</xdr:row>
                <xdr:rowOff>47708</xdr:rowOff>
              </to>
            </anchor>
          </objectPr>
        </oleObject>
      </mc:Choice>
      <mc:Fallback>
        <oleObject progId="PBrush" shapeId="3073" r:id="rId4"/>
      </mc:Fallback>
    </mc:AlternateContent>
    <mc:AlternateContent xmlns:mc="http://schemas.openxmlformats.org/markup-compatibility/2006">
      <mc:Choice Requires="x14">
        <oleObject progId="PBrush" shapeId="3074" r:id="rId6">
          <objectPr defaultSize="0" autoPict="0" r:id="rId5">
            <anchor moveWithCells="1" sizeWithCells="1">
              <from>
                <xdr:col>0</xdr:col>
                <xdr:colOff>143123</xdr:colOff>
                <xdr:row>2</xdr:row>
                <xdr:rowOff>79513</xdr:rowOff>
              </from>
              <to>
                <xdr:col>0</xdr:col>
                <xdr:colOff>1431235</xdr:colOff>
                <xdr:row>9</xdr:row>
                <xdr:rowOff>47708</xdr:rowOff>
              </to>
            </anchor>
          </objectPr>
        </oleObject>
      </mc:Choice>
      <mc:Fallback>
        <oleObject progId="PBrush" shapeId="3074" r:id="rId6"/>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2D46AA-68D4-41A3-B065-99F351134CBB}">
  <sheetPr>
    <tabColor theme="1" tint="0.499984740745262"/>
    <pageSetUpPr fitToPage="1"/>
  </sheetPr>
  <dimension ref="B1:J61"/>
  <sheetViews>
    <sheetView showGridLines="0" zoomScale="70" zoomScaleNormal="70" workbookViewId="0">
      <selection activeCell="C41" sqref="C41"/>
    </sheetView>
  </sheetViews>
  <sheetFormatPr baseColWidth="10" defaultColWidth="11.44140625" defaultRowHeight="12.7" customHeight="1" x14ac:dyDescent="0.25"/>
  <cols>
    <col min="1" max="1" width="10.33203125" style="157" customWidth="1"/>
    <col min="2" max="2" width="71.44140625" style="155" customWidth="1"/>
    <col min="3" max="3" width="20.44140625" style="156" customWidth="1"/>
    <col min="4" max="4" width="20.44140625" style="155" customWidth="1"/>
    <col min="5" max="5" width="36.5546875" style="155" customWidth="1"/>
    <col min="6" max="6" width="19" style="157" customWidth="1"/>
    <col min="7" max="7" width="15.6640625" style="157" customWidth="1"/>
    <col min="8" max="9" width="16.109375" style="157" customWidth="1"/>
    <col min="10" max="16384" width="11.44140625" style="157"/>
  </cols>
  <sheetData>
    <row r="1" spans="2:10" ht="14.4" x14ac:dyDescent="0.25"/>
    <row r="2" spans="2:10" ht="14.4" x14ac:dyDescent="0.25">
      <c r="B2" s="673" t="s">
        <v>93</v>
      </c>
      <c r="C2" s="673"/>
      <c r="D2" s="673"/>
    </row>
    <row r="3" spans="2:10" ht="14.4" x14ac:dyDescent="0.25">
      <c r="B3" s="673" t="s">
        <v>94</v>
      </c>
      <c r="C3" s="673"/>
      <c r="D3" s="673"/>
    </row>
    <row r="4" spans="2:10" ht="14.4" x14ac:dyDescent="0.25">
      <c r="D4" s="158"/>
    </row>
    <row r="5" spans="2:10" ht="14.4" x14ac:dyDescent="0.25">
      <c r="C5" s="674" t="s">
        <v>95</v>
      </c>
      <c r="D5" s="674"/>
    </row>
    <row r="6" spans="2:10" ht="14.4" x14ac:dyDescent="0.25">
      <c r="B6" s="159"/>
      <c r="C6" s="160"/>
      <c r="D6" s="159"/>
    </row>
    <row r="7" spans="2:10" ht="14.4" x14ac:dyDescent="0.25">
      <c r="B7" s="161" t="s">
        <v>96</v>
      </c>
      <c r="C7" s="162">
        <v>44196</v>
      </c>
      <c r="D7" s="163">
        <v>43830</v>
      </c>
    </row>
    <row r="8" spans="2:10" s="155" customFormat="1" ht="14.4" x14ac:dyDescent="0.25">
      <c r="B8" s="164" t="s">
        <v>97</v>
      </c>
      <c r="C8" s="165">
        <v>2137113474</v>
      </c>
      <c r="D8" s="165">
        <v>19858887675</v>
      </c>
      <c r="E8" s="158"/>
      <c r="F8" s="157"/>
      <c r="H8" s="157"/>
      <c r="I8" s="157"/>
      <c r="J8" s="157"/>
    </row>
    <row r="9" spans="2:10" s="155" customFormat="1" ht="14.4" x14ac:dyDescent="0.25">
      <c r="B9" s="166" t="s">
        <v>98</v>
      </c>
      <c r="C9" s="167" t="s">
        <v>99</v>
      </c>
      <c r="D9" s="167" t="s">
        <v>99</v>
      </c>
      <c r="E9" s="168"/>
      <c r="F9" s="157"/>
      <c r="G9" s="169"/>
      <c r="H9" s="157"/>
      <c r="I9" s="157"/>
      <c r="J9" s="157"/>
    </row>
    <row r="10" spans="2:10" s="155" customFormat="1" ht="14.4" x14ac:dyDescent="0.25">
      <c r="B10" s="164" t="s">
        <v>100</v>
      </c>
      <c r="C10" s="167">
        <v>0</v>
      </c>
      <c r="D10" s="167">
        <v>184648022</v>
      </c>
      <c r="E10" s="168"/>
      <c r="F10" s="157"/>
      <c r="G10" s="170"/>
      <c r="H10" s="157"/>
      <c r="I10" s="157"/>
      <c r="J10" s="157"/>
    </row>
    <row r="11" spans="2:10" s="155" customFormat="1" ht="14.4" x14ac:dyDescent="0.25">
      <c r="B11" s="164" t="s">
        <v>82</v>
      </c>
      <c r="C11" s="167">
        <v>14149457468</v>
      </c>
      <c r="D11" s="167">
        <v>7788033820</v>
      </c>
      <c r="E11" s="168"/>
      <c r="F11" s="157"/>
      <c r="G11" s="170"/>
      <c r="H11" s="157"/>
      <c r="I11" s="157"/>
      <c r="J11" s="157"/>
    </row>
    <row r="12" spans="2:10" s="155" customFormat="1" ht="14.4" x14ac:dyDescent="0.25">
      <c r="B12" s="164" t="s">
        <v>101</v>
      </c>
      <c r="C12" s="167">
        <v>992944384</v>
      </c>
      <c r="D12" s="167">
        <v>841318014</v>
      </c>
      <c r="E12" s="168"/>
      <c r="F12" s="157"/>
      <c r="G12" s="170"/>
      <c r="H12" s="157"/>
      <c r="I12" s="157"/>
      <c r="J12" s="157"/>
    </row>
    <row r="13" spans="2:10" s="155" customFormat="1" ht="14.4" x14ac:dyDescent="0.25">
      <c r="B13" s="164" t="s">
        <v>102</v>
      </c>
      <c r="C13" s="167">
        <v>13503250</v>
      </c>
      <c r="D13" s="167">
        <v>195273514</v>
      </c>
      <c r="E13" s="168"/>
      <c r="F13" s="157"/>
      <c r="G13" s="170"/>
      <c r="H13" s="157"/>
      <c r="I13" s="157"/>
      <c r="J13" s="157"/>
    </row>
    <row r="14" spans="2:10" s="155" customFormat="1" ht="14.4" x14ac:dyDescent="0.25">
      <c r="B14" s="166" t="s">
        <v>103</v>
      </c>
      <c r="C14" s="167"/>
      <c r="D14" s="167"/>
      <c r="E14" s="168"/>
      <c r="F14" s="157"/>
      <c r="H14" s="157"/>
      <c r="I14" s="157"/>
      <c r="J14" s="157"/>
    </row>
    <row r="15" spans="2:10" s="155" customFormat="1" ht="14.4" x14ac:dyDescent="0.25">
      <c r="B15" s="164" t="s">
        <v>104</v>
      </c>
      <c r="C15" s="165">
        <v>0</v>
      </c>
      <c r="D15" s="165">
        <v>1665778757</v>
      </c>
      <c r="E15" s="168"/>
      <c r="F15" s="157"/>
      <c r="H15" s="157"/>
      <c r="I15" s="157"/>
      <c r="J15" s="157"/>
    </row>
    <row r="16" spans="2:10" s="155" customFormat="1" ht="14.4" x14ac:dyDescent="0.25">
      <c r="B16" s="164" t="s">
        <v>105</v>
      </c>
      <c r="C16" s="165">
        <v>2500000000</v>
      </c>
      <c r="D16" s="165">
        <v>3780070000</v>
      </c>
      <c r="E16" s="168"/>
      <c r="F16" s="157"/>
      <c r="H16" s="157"/>
      <c r="I16" s="157"/>
      <c r="J16" s="157"/>
    </row>
    <row r="17" spans="2:10" s="155" customFormat="1" ht="14.4" x14ac:dyDescent="0.25">
      <c r="B17" s="164" t="s">
        <v>106</v>
      </c>
      <c r="C17" s="165">
        <v>23917689673</v>
      </c>
      <c r="D17" s="165">
        <v>0</v>
      </c>
      <c r="E17" s="168"/>
      <c r="F17" s="157"/>
      <c r="H17" s="157"/>
      <c r="I17" s="157"/>
      <c r="J17" s="157"/>
    </row>
    <row r="18" spans="2:10" s="155" customFormat="1" ht="14.4" x14ac:dyDescent="0.25">
      <c r="B18" s="164" t="s">
        <v>107</v>
      </c>
      <c r="C18" s="165">
        <v>0</v>
      </c>
      <c r="D18" s="165">
        <v>0</v>
      </c>
      <c r="E18" s="168"/>
      <c r="F18" s="157"/>
      <c r="H18" s="157"/>
      <c r="I18" s="157"/>
      <c r="J18" s="157"/>
    </row>
    <row r="19" spans="2:10" s="155" customFormat="1" ht="14.4" x14ac:dyDescent="0.25">
      <c r="B19" s="164" t="s">
        <v>108</v>
      </c>
      <c r="C19" s="165">
        <v>0</v>
      </c>
      <c r="D19" s="165">
        <v>0</v>
      </c>
      <c r="E19" s="168"/>
      <c r="F19" s="157"/>
      <c r="H19" s="157"/>
      <c r="I19" s="157"/>
      <c r="J19" s="157"/>
    </row>
    <row r="20" spans="2:10" s="155" customFormat="1" ht="14.4" x14ac:dyDescent="0.25">
      <c r="B20" s="164" t="s">
        <v>109</v>
      </c>
      <c r="C20" s="165">
        <v>1140060670</v>
      </c>
      <c r="D20" s="165">
        <v>0</v>
      </c>
      <c r="E20" s="168"/>
      <c r="F20" s="157"/>
      <c r="H20" s="157"/>
      <c r="I20" s="157"/>
      <c r="J20" s="157"/>
    </row>
    <row r="21" spans="2:10" s="155" customFormat="1" ht="14.4" x14ac:dyDescent="0.25">
      <c r="B21" s="164" t="s">
        <v>110</v>
      </c>
      <c r="C21" s="165">
        <v>0</v>
      </c>
      <c r="D21" s="165">
        <v>0</v>
      </c>
      <c r="E21" s="168"/>
      <c r="F21" s="157"/>
      <c r="H21" s="157"/>
      <c r="I21" s="157"/>
      <c r="J21" s="157"/>
    </row>
    <row r="22" spans="2:10" s="155" customFormat="1" ht="14.4" x14ac:dyDescent="0.25">
      <c r="B22" s="164" t="s">
        <v>111</v>
      </c>
      <c r="C22" s="165">
        <v>0</v>
      </c>
      <c r="D22" s="165">
        <v>2479023858</v>
      </c>
      <c r="E22" s="168"/>
      <c r="F22" s="157"/>
      <c r="H22" s="157"/>
      <c r="I22" s="157"/>
      <c r="J22" s="157"/>
    </row>
    <row r="23" spans="2:10" s="155" customFormat="1" ht="14.4" x14ac:dyDescent="0.25">
      <c r="B23" s="164" t="s">
        <v>112</v>
      </c>
      <c r="C23" s="165">
        <v>0</v>
      </c>
      <c r="D23" s="165">
        <v>34713021</v>
      </c>
      <c r="E23" s="168"/>
      <c r="F23" s="157"/>
      <c r="H23" s="157"/>
      <c r="I23" s="157"/>
      <c r="J23" s="157"/>
    </row>
    <row r="24" spans="2:10" s="155" customFormat="1" ht="14.4" x14ac:dyDescent="0.25">
      <c r="B24" s="164" t="s">
        <v>113</v>
      </c>
      <c r="C24" s="165">
        <v>0</v>
      </c>
      <c r="D24" s="165">
        <v>0</v>
      </c>
      <c r="E24" s="168"/>
      <c r="F24" s="157"/>
      <c r="H24" s="157"/>
      <c r="I24" s="157"/>
      <c r="J24" s="157"/>
    </row>
    <row r="25" spans="2:10" s="155" customFormat="1" ht="14.4" x14ac:dyDescent="0.25">
      <c r="B25" s="164" t="s">
        <v>114</v>
      </c>
      <c r="C25" s="165">
        <v>0</v>
      </c>
      <c r="D25" s="165">
        <v>11695371486</v>
      </c>
      <c r="E25" s="168"/>
      <c r="F25" s="157"/>
      <c r="H25" s="157"/>
      <c r="I25" s="157"/>
      <c r="J25" s="157"/>
    </row>
    <row r="26" spans="2:10" s="155" customFormat="1" ht="14.4" x14ac:dyDescent="0.25">
      <c r="B26" s="164" t="s">
        <v>115</v>
      </c>
      <c r="C26" s="165">
        <v>0</v>
      </c>
      <c r="D26" s="165">
        <v>0</v>
      </c>
      <c r="E26" s="168"/>
      <c r="F26" s="157"/>
      <c r="H26" s="157"/>
      <c r="I26" s="157"/>
      <c r="J26" s="157"/>
    </row>
    <row r="27" spans="2:10" s="155" customFormat="1" ht="14.4" x14ac:dyDescent="0.25">
      <c r="B27" s="164" t="s">
        <v>116</v>
      </c>
      <c r="C27" s="165">
        <v>884868570</v>
      </c>
      <c r="D27" s="165">
        <v>0</v>
      </c>
      <c r="E27" s="168"/>
      <c r="F27" s="157"/>
      <c r="H27" s="157"/>
      <c r="I27" s="157"/>
      <c r="J27" s="157"/>
    </row>
    <row r="28" spans="2:10" s="155" customFormat="1" ht="14.4" x14ac:dyDescent="0.25">
      <c r="B28" s="164" t="s">
        <v>117</v>
      </c>
      <c r="C28" s="171">
        <v>0</v>
      </c>
      <c r="D28" s="172">
        <v>1052640152</v>
      </c>
      <c r="E28" s="168"/>
      <c r="F28" s="157"/>
      <c r="H28" s="157"/>
      <c r="I28" s="157"/>
      <c r="J28" s="157"/>
    </row>
    <row r="29" spans="2:10" s="155" customFormat="1" ht="14.4" x14ac:dyDescent="0.25">
      <c r="B29" s="166" t="s">
        <v>118</v>
      </c>
      <c r="C29" s="173">
        <v>45735637489</v>
      </c>
      <c r="D29" s="174">
        <v>49575758319</v>
      </c>
      <c r="E29" s="175"/>
      <c r="F29" s="176"/>
      <c r="H29" s="157"/>
      <c r="I29" s="157"/>
      <c r="J29" s="157"/>
    </row>
    <row r="30" spans="2:10" s="155" customFormat="1" ht="14.4" x14ac:dyDescent="0.25">
      <c r="B30" s="166" t="s">
        <v>98</v>
      </c>
      <c r="C30" s="167"/>
      <c r="D30" s="177"/>
      <c r="E30" s="168"/>
      <c r="F30" s="157"/>
      <c r="H30" s="157"/>
      <c r="I30" s="157"/>
      <c r="J30" s="157"/>
    </row>
    <row r="31" spans="2:10" s="155" customFormat="1" ht="14.4" x14ac:dyDescent="0.25">
      <c r="B31" s="164" t="s">
        <v>100</v>
      </c>
      <c r="C31" s="167">
        <v>0</v>
      </c>
      <c r="D31" s="177">
        <v>0</v>
      </c>
      <c r="E31" s="168"/>
      <c r="F31" s="157"/>
      <c r="H31" s="157"/>
      <c r="I31" s="157"/>
      <c r="J31" s="157"/>
    </row>
    <row r="32" spans="2:10" s="155" customFormat="1" ht="14.4" x14ac:dyDescent="0.25">
      <c r="B32" s="164" t="s">
        <v>82</v>
      </c>
      <c r="C32" s="167">
        <v>0</v>
      </c>
      <c r="D32" s="177">
        <v>0</v>
      </c>
      <c r="E32" s="168"/>
      <c r="F32" s="157"/>
      <c r="H32" s="157"/>
      <c r="I32" s="157"/>
      <c r="J32" s="157"/>
    </row>
    <row r="33" spans="2:10" s="155" customFormat="1" ht="14.4" x14ac:dyDescent="0.25">
      <c r="B33" s="164" t="s">
        <v>119</v>
      </c>
      <c r="C33" s="167">
        <v>18604964</v>
      </c>
      <c r="D33" s="177">
        <v>0</v>
      </c>
      <c r="E33" s="168"/>
      <c r="F33" s="157"/>
      <c r="H33" s="157"/>
      <c r="I33" s="157"/>
      <c r="J33" s="157"/>
    </row>
    <row r="34" spans="2:10" s="155" customFormat="1" ht="14.4" x14ac:dyDescent="0.25">
      <c r="B34" s="164" t="s">
        <v>120</v>
      </c>
      <c r="C34" s="167">
        <v>0</v>
      </c>
      <c r="D34" s="177">
        <v>0</v>
      </c>
      <c r="E34" s="168"/>
      <c r="F34" s="157"/>
      <c r="H34" s="157"/>
      <c r="I34" s="157"/>
      <c r="J34" s="157"/>
    </row>
    <row r="35" spans="2:10" s="155" customFormat="1" ht="14.4" x14ac:dyDescent="0.25">
      <c r="B35" s="166" t="s">
        <v>121</v>
      </c>
      <c r="C35" s="165">
        <v>0</v>
      </c>
      <c r="D35" s="178">
        <v>0</v>
      </c>
      <c r="E35" s="158"/>
      <c r="F35" s="157"/>
      <c r="H35" s="157"/>
      <c r="I35" s="157"/>
      <c r="J35" s="157"/>
    </row>
    <row r="36" spans="2:10" s="155" customFormat="1" ht="14.4" x14ac:dyDescent="0.25">
      <c r="B36" s="164" t="s">
        <v>122</v>
      </c>
      <c r="C36" s="165">
        <v>0</v>
      </c>
      <c r="D36" s="178">
        <v>0</v>
      </c>
      <c r="E36" s="158"/>
      <c r="F36" s="157"/>
      <c r="H36" s="157"/>
      <c r="I36" s="157"/>
      <c r="J36" s="157"/>
    </row>
    <row r="37" spans="2:10" s="155" customFormat="1" ht="14.4" x14ac:dyDescent="0.25">
      <c r="B37" s="164" t="s">
        <v>123</v>
      </c>
      <c r="C37" s="167">
        <v>32496614</v>
      </c>
      <c r="D37" s="177">
        <v>0</v>
      </c>
      <c r="E37" s="168"/>
      <c r="F37" s="157"/>
      <c r="H37" s="157"/>
      <c r="I37" s="157"/>
      <c r="J37" s="157"/>
    </row>
    <row r="38" spans="2:10" s="155" customFormat="1" ht="14.4" x14ac:dyDescent="0.25">
      <c r="B38" s="164" t="s">
        <v>106</v>
      </c>
      <c r="C38" s="167">
        <v>1357570040</v>
      </c>
      <c r="D38" s="177">
        <v>25725080348</v>
      </c>
      <c r="E38" s="168"/>
      <c r="F38" s="157"/>
      <c r="H38" s="157"/>
      <c r="I38" s="157"/>
      <c r="J38" s="157"/>
    </row>
    <row r="39" spans="2:10" s="155" customFormat="1" ht="14.4" x14ac:dyDescent="0.25">
      <c r="B39" s="164" t="s">
        <v>110</v>
      </c>
      <c r="C39" s="167">
        <v>726990046</v>
      </c>
      <c r="D39" s="167">
        <v>1951427306</v>
      </c>
      <c r="E39" s="168"/>
      <c r="F39" s="176"/>
      <c r="H39" s="157"/>
      <c r="I39" s="157"/>
      <c r="J39" s="157"/>
    </row>
    <row r="40" spans="2:10" s="155" customFormat="1" ht="14.4" x14ac:dyDescent="0.25">
      <c r="B40" s="164" t="s">
        <v>109</v>
      </c>
      <c r="C40" s="167">
        <v>1023449295</v>
      </c>
      <c r="D40" s="167">
        <v>4465268112</v>
      </c>
      <c r="E40" s="168"/>
      <c r="F40" s="176"/>
      <c r="H40" s="157"/>
      <c r="I40" s="157"/>
      <c r="J40" s="157"/>
    </row>
    <row r="41" spans="2:10" s="155" customFormat="1" ht="14.4" x14ac:dyDescent="0.25">
      <c r="B41" s="164" t="s">
        <v>114</v>
      </c>
      <c r="C41" s="167">
        <v>11593477115</v>
      </c>
      <c r="D41" s="177">
        <v>0</v>
      </c>
      <c r="E41" s="168"/>
      <c r="F41" s="157"/>
      <c r="H41" s="157"/>
      <c r="I41" s="157"/>
      <c r="J41" s="157"/>
    </row>
    <row r="42" spans="2:10" s="155" customFormat="1" ht="14.4" x14ac:dyDescent="0.25">
      <c r="B42" s="164" t="s">
        <v>113</v>
      </c>
      <c r="C42" s="167">
        <v>0</v>
      </c>
      <c r="D42" s="177">
        <v>1290633384</v>
      </c>
      <c r="E42" s="168"/>
      <c r="F42" s="157"/>
      <c r="H42" s="157"/>
      <c r="I42" s="157"/>
      <c r="J42" s="157"/>
    </row>
    <row r="43" spans="2:10" s="155" customFormat="1" ht="14.4" x14ac:dyDescent="0.25">
      <c r="B43" s="164" t="s">
        <v>124</v>
      </c>
      <c r="C43" s="167">
        <v>3716596657</v>
      </c>
      <c r="D43" s="177">
        <v>0</v>
      </c>
      <c r="E43" s="168"/>
      <c r="F43" s="157"/>
      <c r="H43" s="157"/>
      <c r="I43" s="157"/>
      <c r="J43" s="157"/>
    </row>
    <row r="44" spans="2:10" s="155" customFormat="1" ht="14.4" x14ac:dyDescent="0.25">
      <c r="B44" s="164" t="s">
        <v>125</v>
      </c>
      <c r="C44" s="165">
        <v>43141446</v>
      </c>
      <c r="D44" s="177">
        <v>10601264</v>
      </c>
      <c r="E44" s="168" t="s">
        <v>99</v>
      </c>
      <c r="F44" s="157"/>
      <c r="H44" s="157"/>
      <c r="I44" s="157"/>
      <c r="J44" s="157"/>
    </row>
    <row r="45" spans="2:10" s="155" customFormat="1" ht="14.4" x14ac:dyDescent="0.25">
      <c r="B45" s="164" t="s">
        <v>126</v>
      </c>
      <c r="C45" s="167">
        <v>4078152025</v>
      </c>
      <c r="D45" s="177">
        <v>0</v>
      </c>
      <c r="E45" s="168"/>
      <c r="F45" s="157"/>
      <c r="H45" s="157"/>
      <c r="I45" s="157"/>
      <c r="J45" s="157"/>
    </row>
    <row r="46" spans="2:10" s="155" customFormat="1" ht="14.4" x14ac:dyDescent="0.25">
      <c r="B46" s="164" t="s">
        <v>116</v>
      </c>
      <c r="C46" s="167">
        <v>660000000</v>
      </c>
      <c r="D46" s="177">
        <v>181827024</v>
      </c>
      <c r="E46" s="168"/>
      <c r="F46" s="157"/>
      <c r="H46" s="157"/>
      <c r="I46" s="157"/>
      <c r="J46" s="157"/>
    </row>
    <row r="47" spans="2:10" s="155" customFormat="1" ht="14.4" x14ac:dyDescent="0.25">
      <c r="B47" s="164" t="s">
        <v>127</v>
      </c>
      <c r="C47" s="167">
        <v>19858887675</v>
      </c>
      <c r="D47" s="177">
        <v>16826360289</v>
      </c>
      <c r="E47" s="168"/>
      <c r="F47" s="157"/>
      <c r="H47" s="157"/>
      <c r="I47" s="157"/>
      <c r="J47" s="157"/>
    </row>
    <row r="48" spans="2:10" ht="14.4" x14ac:dyDescent="0.25">
      <c r="B48" s="166" t="s">
        <v>128</v>
      </c>
      <c r="C48" s="179">
        <v>43109365877</v>
      </c>
      <c r="D48" s="180">
        <v>50451197727</v>
      </c>
      <c r="E48" s="175"/>
    </row>
    <row r="49" spans="2:6" ht="14.4" x14ac:dyDescent="0.25">
      <c r="B49" s="166" t="s">
        <v>129</v>
      </c>
      <c r="C49" s="181">
        <v>2626271612</v>
      </c>
      <c r="D49" s="182">
        <v>-875439408</v>
      </c>
      <c r="E49" s="175"/>
      <c r="F49" s="176"/>
    </row>
    <row r="50" spans="2:6" ht="14.4" x14ac:dyDescent="0.25">
      <c r="B50" s="166" t="s">
        <v>130</v>
      </c>
      <c r="C50" s="183"/>
      <c r="D50" s="184"/>
      <c r="E50" s="175"/>
      <c r="F50" s="176"/>
    </row>
    <row r="51" spans="2:6" ht="14.4" x14ac:dyDescent="0.25">
      <c r="B51" s="164" t="s">
        <v>131</v>
      </c>
      <c r="C51" s="167">
        <v>8591479535</v>
      </c>
      <c r="D51" s="185">
        <v>5965207923</v>
      </c>
      <c r="E51" s="175"/>
    </row>
    <row r="52" spans="2:6" ht="14.4" x14ac:dyDescent="0.25">
      <c r="B52" s="164" t="s">
        <v>132</v>
      </c>
      <c r="C52" s="167">
        <v>5965207923</v>
      </c>
      <c r="D52" s="185">
        <v>6840647331</v>
      </c>
      <c r="E52" s="175"/>
    </row>
    <row r="53" spans="2:6" ht="14.4" x14ac:dyDescent="0.25">
      <c r="B53" s="166" t="s">
        <v>133</v>
      </c>
      <c r="C53" s="186">
        <v>2626271612</v>
      </c>
      <c r="D53" s="187">
        <v>-875439408</v>
      </c>
      <c r="E53" s="175"/>
    </row>
    <row r="54" spans="2:6" ht="12.7" customHeight="1" x14ac:dyDescent="0.25">
      <c r="B54" s="188"/>
      <c r="C54" s="171"/>
      <c r="D54" s="189"/>
      <c r="E54" s="158" t="s">
        <v>99</v>
      </c>
    </row>
    <row r="55" spans="2:6" ht="12.7" customHeight="1" x14ac:dyDescent="0.25">
      <c r="C55" s="176" t="s">
        <v>99</v>
      </c>
      <c r="D55" s="158"/>
    </row>
    <row r="56" spans="2:6" ht="12.7" customHeight="1" x14ac:dyDescent="0.25">
      <c r="C56" s="190"/>
      <c r="D56" s="158"/>
    </row>
    <row r="57" spans="2:6" ht="12.7" customHeight="1" x14ac:dyDescent="0.25">
      <c r="C57" s="190"/>
      <c r="D57" s="176"/>
      <c r="E57" s="158" t="s">
        <v>99</v>
      </c>
    </row>
    <row r="58" spans="2:6" ht="12.7" customHeight="1" x14ac:dyDescent="0.25">
      <c r="C58" s="190"/>
      <c r="D58" s="158"/>
    </row>
    <row r="59" spans="2:6" ht="12.7" customHeight="1" x14ac:dyDescent="0.25">
      <c r="B59" s="191"/>
      <c r="C59" s="192"/>
      <c r="D59" s="193"/>
    </row>
    <row r="60" spans="2:6" ht="12.7" customHeight="1" x14ac:dyDescent="0.25">
      <c r="B60" s="194"/>
      <c r="C60" s="675"/>
      <c r="D60" s="675"/>
    </row>
    <row r="61" spans="2:6" ht="12.7" customHeight="1" x14ac:dyDescent="0.25">
      <c r="B61" s="195"/>
      <c r="C61" s="676"/>
      <c r="D61" s="676"/>
    </row>
  </sheetData>
  <mergeCells count="5">
    <mergeCell ref="B2:D2"/>
    <mergeCell ref="B3:D3"/>
    <mergeCell ref="C5:D5"/>
    <mergeCell ref="C60:D60"/>
    <mergeCell ref="C61:D61"/>
  </mergeCells>
  <pageMargins left="0.70866141732283472" right="0.70866141732283472" top="0.51181102362204722" bottom="0.47244094488188981" header="0.31496062992125984" footer="1.84"/>
  <pageSetup paperSize="9" scale="72" fitToHeight="0" orientation="portrait" r:id="rId1"/>
  <headerFooter>
    <oddFooter>&amp;LC.P. Juan Achucarro
 Contador General&amp;CLic.Victor Persano
Síndico&amp;RLic.Martín Heisecke Rivarola
Representante Legal&amp;K00+000__</oddFooter>
  </headerFooter>
  <drawing r:id="rId2"/>
  <legacyDrawing r:id="rId3"/>
  <oleObjects>
    <mc:AlternateContent xmlns:mc="http://schemas.openxmlformats.org/markup-compatibility/2006">
      <mc:Choice Requires="x14">
        <oleObject progId="PBrush" shapeId="4097" r:id="rId4">
          <objectPr defaultSize="0" autoPict="0" r:id="rId5">
            <anchor moveWithCells="1" sizeWithCells="1">
              <from>
                <xdr:col>1</xdr:col>
                <xdr:colOff>174929</xdr:colOff>
                <xdr:row>0</xdr:row>
                <xdr:rowOff>55659</xdr:rowOff>
              </from>
              <to>
                <xdr:col>1</xdr:col>
                <xdr:colOff>1327868</xdr:colOff>
                <xdr:row>4</xdr:row>
                <xdr:rowOff>15903</xdr:rowOff>
              </to>
            </anchor>
          </objectPr>
        </oleObject>
      </mc:Choice>
      <mc:Fallback>
        <oleObject progId="PBrush" shapeId="4097" r:id="rId4"/>
      </mc:Fallback>
    </mc:AlternateContent>
    <mc:AlternateContent xmlns:mc="http://schemas.openxmlformats.org/markup-compatibility/2006">
      <mc:Choice Requires="x14">
        <oleObject progId="PBrush" shapeId="4098" r:id="rId6">
          <objectPr defaultSize="0" autoPict="0" r:id="rId5">
            <anchor moveWithCells="1" sizeWithCells="1">
              <from>
                <xdr:col>1</xdr:col>
                <xdr:colOff>174929</xdr:colOff>
                <xdr:row>0</xdr:row>
                <xdr:rowOff>55659</xdr:rowOff>
              </from>
              <to>
                <xdr:col>1</xdr:col>
                <xdr:colOff>1327868</xdr:colOff>
                <xdr:row>4</xdr:row>
                <xdr:rowOff>15903</xdr:rowOff>
              </to>
            </anchor>
          </objectPr>
        </oleObject>
      </mc:Choice>
      <mc:Fallback>
        <oleObject progId="PBrush" shapeId="4098" r:id="rId6"/>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D94EF-8E9B-453D-B6D8-B3336635C688}">
  <sheetPr>
    <tabColor theme="1" tint="0.499984740745262"/>
    <pageSetUpPr fitToPage="1"/>
  </sheetPr>
  <dimension ref="A1:G350"/>
  <sheetViews>
    <sheetView showGridLines="0" topLeftCell="A342" zoomScale="85" zoomScaleNormal="85" zoomScalePageLayoutView="85" workbookViewId="0">
      <selection activeCell="C41" sqref="C41"/>
    </sheetView>
  </sheetViews>
  <sheetFormatPr baseColWidth="10" defaultRowHeight="12.55" x14ac:dyDescent="0.2"/>
  <cols>
    <col min="1" max="1" width="39.6640625" customWidth="1"/>
    <col min="2" max="2" width="17.33203125" customWidth="1"/>
    <col min="3" max="3" width="16.33203125" customWidth="1"/>
    <col min="4" max="4" width="17.33203125" bestFit="1" customWidth="1"/>
    <col min="5" max="5" width="19.5546875" bestFit="1" customWidth="1"/>
    <col min="6" max="6" width="19.33203125" customWidth="1"/>
  </cols>
  <sheetData>
    <row r="1" spans="1:7" x14ac:dyDescent="0.2">
      <c r="D1" s="196"/>
    </row>
    <row r="2" spans="1:7" ht="31.3" x14ac:dyDescent="0.2">
      <c r="B2" s="197" t="s">
        <v>134</v>
      </c>
      <c r="C2" s="198"/>
      <c r="D2" s="197"/>
    </row>
    <row r="3" spans="1:7" ht="31.3" x14ac:dyDescent="0.2">
      <c r="B3" s="197" t="s">
        <v>135</v>
      </c>
      <c r="D3" s="197"/>
    </row>
    <row r="4" spans="1:7" ht="23.95" customHeight="1" x14ac:dyDescent="0.2">
      <c r="B4" s="197"/>
      <c r="D4" s="197"/>
    </row>
    <row r="5" spans="1:7" ht="17.55" x14ac:dyDescent="0.2">
      <c r="A5" s="679" t="s">
        <v>136</v>
      </c>
      <c r="B5" s="679"/>
      <c r="C5" s="679"/>
      <c r="D5" s="679"/>
      <c r="E5" s="679"/>
      <c r="F5" s="679"/>
    </row>
    <row r="6" spans="1:7" ht="15.05" x14ac:dyDescent="0.2">
      <c r="A6" s="706"/>
      <c r="B6" s="706"/>
      <c r="C6" s="706"/>
      <c r="D6" s="706"/>
      <c r="E6" s="706"/>
      <c r="F6" s="706"/>
    </row>
    <row r="7" spans="1:7" ht="15.05" x14ac:dyDescent="0.2">
      <c r="A7" s="678" t="s">
        <v>137</v>
      </c>
      <c r="B7" s="678"/>
      <c r="C7" s="678"/>
      <c r="D7" s="678"/>
      <c r="E7" s="678"/>
      <c r="F7" s="678"/>
    </row>
    <row r="8" spans="1:7" ht="54.8" customHeight="1" x14ac:dyDescent="0.2">
      <c r="A8" s="705" t="s">
        <v>138</v>
      </c>
      <c r="B8" s="705"/>
      <c r="C8" s="705"/>
      <c r="D8" s="705"/>
      <c r="E8" s="705"/>
      <c r="F8" s="705"/>
      <c r="G8" s="705"/>
    </row>
    <row r="9" spans="1:7" ht="15.05" x14ac:dyDescent="0.2">
      <c r="A9" s="678" t="s">
        <v>139</v>
      </c>
      <c r="B9" s="678"/>
      <c r="C9" s="678"/>
      <c r="D9" s="678"/>
      <c r="E9" s="678"/>
      <c r="F9" s="678"/>
    </row>
    <row r="10" spans="1:7" ht="133.55000000000001" customHeight="1" x14ac:dyDescent="0.2">
      <c r="A10" s="705" t="s">
        <v>140</v>
      </c>
      <c r="B10" s="705"/>
      <c r="C10" s="705"/>
      <c r="D10" s="705"/>
      <c r="E10" s="705"/>
      <c r="F10" s="705"/>
      <c r="G10" s="705"/>
    </row>
    <row r="11" spans="1:7" ht="15.05" x14ac:dyDescent="0.2">
      <c r="A11" s="678"/>
      <c r="B11" s="678"/>
      <c r="C11" s="678"/>
      <c r="D11" s="678"/>
      <c r="E11" s="678"/>
      <c r="F11" s="678"/>
    </row>
    <row r="12" spans="1:7" ht="15.05" x14ac:dyDescent="0.2">
      <c r="A12" s="678" t="s">
        <v>141</v>
      </c>
      <c r="B12" s="678"/>
      <c r="C12" s="678"/>
      <c r="D12" s="678"/>
      <c r="E12" s="678"/>
      <c r="F12" s="678"/>
    </row>
    <row r="13" spans="1:7" ht="41.95" customHeight="1" x14ac:dyDescent="0.2">
      <c r="A13" s="705" t="s">
        <v>142</v>
      </c>
      <c r="B13" s="705"/>
      <c r="C13" s="705"/>
      <c r="D13" s="705"/>
      <c r="E13" s="705"/>
      <c r="F13" s="705"/>
      <c r="G13" s="705"/>
    </row>
    <row r="14" spans="1:7" ht="15.05" x14ac:dyDescent="0.2">
      <c r="A14" s="677" t="s">
        <v>99</v>
      </c>
      <c r="B14" s="677"/>
      <c r="C14" s="677"/>
      <c r="D14" s="677"/>
      <c r="E14" s="677"/>
      <c r="F14" s="677"/>
    </row>
    <row r="15" spans="1:7" ht="21.8" customHeight="1" x14ac:dyDescent="0.2">
      <c r="A15" s="677" t="s">
        <v>143</v>
      </c>
      <c r="B15" s="677"/>
      <c r="C15" s="677"/>
      <c r="D15" s="677"/>
      <c r="E15" s="677"/>
      <c r="F15" s="677"/>
    </row>
    <row r="16" spans="1:7" ht="21.8" customHeight="1" x14ac:dyDescent="0.2">
      <c r="A16" s="677" t="s">
        <v>144</v>
      </c>
      <c r="B16" s="677"/>
      <c r="C16" s="677"/>
      <c r="D16" s="677"/>
      <c r="E16" s="677"/>
      <c r="F16" s="677"/>
    </row>
    <row r="17" spans="1:6" ht="21.8" customHeight="1" x14ac:dyDescent="0.2">
      <c r="A17" s="677" t="s">
        <v>145</v>
      </c>
      <c r="B17" s="677"/>
      <c r="C17" s="677"/>
      <c r="D17" s="677"/>
      <c r="E17" s="677"/>
      <c r="F17" s="677"/>
    </row>
    <row r="18" spans="1:6" ht="21.8" customHeight="1" x14ac:dyDescent="0.2">
      <c r="A18" s="677" t="s">
        <v>146</v>
      </c>
      <c r="B18" s="677"/>
      <c r="C18" s="677"/>
      <c r="D18" s="677"/>
      <c r="E18" s="677"/>
      <c r="F18" s="677"/>
    </row>
    <row r="19" spans="1:6" ht="21.8" customHeight="1" x14ac:dyDescent="0.2">
      <c r="A19" s="677" t="s">
        <v>147</v>
      </c>
      <c r="B19" s="677"/>
      <c r="C19" s="677"/>
      <c r="D19" s="677"/>
      <c r="E19" s="677"/>
      <c r="F19" s="677"/>
    </row>
    <row r="20" spans="1:6" ht="21.8" customHeight="1" x14ac:dyDescent="0.2">
      <c r="A20" s="704" t="s">
        <v>148</v>
      </c>
      <c r="B20" s="704"/>
      <c r="C20" s="704"/>
      <c r="D20" s="704"/>
      <c r="E20" s="704"/>
      <c r="F20" s="704"/>
    </row>
    <row r="21" spans="1:6" ht="35.25" customHeight="1" x14ac:dyDescent="0.2">
      <c r="A21" s="677" t="s">
        <v>149</v>
      </c>
      <c r="B21" s="677"/>
      <c r="C21" s="677"/>
      <c r="D21" s="677"/>
      <c r="E21" s="677"/>
      <c r="F21" s="677"/>
    </row>
    <row r="22" spans="1:6" ht="21.8" customHeight="1" x14ac:dyDescent="0.2">
      <c r="A22" s="677" t="s">
        <v>150</v>
      </c>
      <c r="B22" s="677"/>
      <c r="C22" s="677"/>
      <c r="D22" s="677"/>
      <c r="E22" s="677"/>
      <c r="F22" s="677"/>
    </row>
    <row r="23" spans="1:6" ht="15.05" x14ac:dyDescent="0.2">
      <c r="A23" s="678"/>
      <c r="B23" s="678"/>
      <c r="C23" s="678"/>
      <c r="D23" s="678"/>
      <c r="E23" s="678"/>
      <c r="F23" s="678"/>
    </row>
    <row r="24" spans="1:6" ht="15.05" x14ac:dyDescent="0.2">
      <c r="A24" s="678" t="s">
        <v>151</v>
      </c>
      <c r="B24" s="678"/>
      <c r="C24" s="678"/>
      <c r="D24" s="678"/>
      <c r="E24" s="678"/>
      <c r="F24" s="678"/>
    </row>
    <row r="25" spans="1:6" ht="15.05" x14ac:dyDescent="0.2">
      <c r="A25" s="678" t="s">
        <v>152</v>
      </c>
      <c r="B25" s="678"/>
      <c r="C25" s="678"/>
      <c r="D25" s="678"/>
      <c r="E25" s="678"/>
      <c r="F25" s="678"/>
    </row>
    <row r="26" spans="1:6" ht="15.05" x14ac:dyDescent="0.2">
      <c r="A26" s="678" t="s">
        <v>153</v>
      </c>
      <c r="B26" s="678"/>
      <c r="C26" s="678"/>
      <c r="D26" s="678"/>
      <c r="E26" s="678"/>
      <c r="F26" s="678"/>
    </row>
    <row r="27" spans="1:6" ht="15.05" x14ac:dyDescent="0.2">
      <c r="A27" s="678" t="s">
        <v>154</v>
      </c>
      <c r="B27" s="678"/>
      <c r="C27" s="678"/>
      <c r="D27" s="678"/>
      <c r="E27" s="678"/>
      <c r="F27" s="678"/>
    </row>
    <row r="28" spans="1:6" ht="15.05" x14ac:dyDescent="0.2">
      <c r="A28" s="678" t="s">
        <v>155</v>
      </c>
      <c r="B28" s="678"/>
      <c r="C28" s="678"/>
      <c r="D28" s="678"/>
      <c r="E28" s="678"/>
      <c r="F28" s="678"/>
    </row>
    <row r="29" spans="1:6" ht="15.05" x14ac:dyDescent="0.2">
      <c r="A29" s="677" t="s">
        <v>156</v>
      </c>
      <c r="B29" s="677"/>
      <c r="C29" s="677"/>
      <c r="D29" s="677"/>
      <c r="E29" s="677"/>
      <c r="F29" s="677"/>
    </row>
    <row r="30" spans="1:6" ht="15.05" x14ac:dyDescent="0.2">
      <c r="A30" s="678" t="s">
        <v>157</v>
      </c>
      <c r="B30" s="678"/>
      <c r="C30" s="678"/>
      <c r="D30" s="678"/>
      <c r="E30" s="678"/>
      <c r="F30" s="678"/>
    </row>
    <row r="31" spans="1:6" ht="15.05" x14ac:dyDescent="0.2">
      <c r="A31" s="703" t="s">
        <v>158</v>
      </c>
      <c r="B31" s="703"/>
      <c r="C31" s="703"/>
      <c r="D31" s="703"/>
      <c r="E31" s="703"/>
      <c r="F31" s="703"/>
    </row>
    <row r="32" spans="1:6" ht="13.15" x14ac:dyDescent="0.2">
      <c r="A32" s="682"/>
      <c r="B32" s="682"/>
      <c r="C32" s="682"/>
      <c r="D32" s="682"/>
      <c r="E32" s="682"/>
      <c r="F32" s="682"/>
    </row>
    <row r="33" spans="1:6" ht="15.05" x14ac:dyDescent="0.2">
      <c r="A33" s="678" t="s">
        <v>159</v>
      </c>
      <c r="B33" s="678"/>
      <c r="C33" s="678"/>
      <c r="D33" s="678"/>
      <c r="E33" s="678"/>
      <c r="F33" s="678"/>
    </row>
    <row r="34" spans="1:6" ht="99.7" customHeight="1" x14ac:dyDescent="0.2">
      <c r="A34" s="702" t="s">
        <v>160</v>
      </c>
      <c r="B34" s="702"/>
      <c r="C34" s="702"/>
      <c r="D34" s="702"/>
      <c r="E34" s="702"/>
      <c r="F34" s="702"/>
    </row>
    <row r="35" spans="1:6" ht="103.5" customHeight="1" x14ac:dyDescent="0.2">
      <c r="A35" s="702" t="s">
        <v>161</v>
      </c>
      <c r="B35" s="702"/>
      <c r="C35" s="702"/>
      <c r="D35" s="702"/>
      <c r="E35" s="702"/>
      <c r="F35" s="702"/>
    </row>
    <row r="36" spans="1:6" ht="15.05" x14ac:dyDescent="0.2">
      <c r="A36" s="678" t="s">
        <v>162</v>
      </c>
      <c r="B36" s="678"/>
      <c r="C36" s="678"/>
      <c r="D36" s="678"/>
      <c r="E36" s="678"/>
      <c r="F36" s="678"/>
    </row>
    <row r="37" spans="1:6" ht="93" customHeight="1" x14ac:dyDescent="0.2">
      <c r="A37" s="702" t="s">
        <v>163</v>
      </c>
      <c r="B37" s="702"/>
      <c r="C37" s="702"/>
      <c r="D37" s="702"/>
      <c r="E37" s="702"/>
      <c r="F37" s="702"/>
    </row>
    <row r="38" spans="1:6" ht="13.15" x14ac:dyDescent="0.2">
      <c r="A38" s="682"/>
      <c r="B38" s="682"/>
      <c r="C38" s="682"/>
      <c r="D38" s="682"/>
      <c r="E38" s="682"/>
      <c r="F38" s="682"/>
    </row>
    <row r="39" spans="1:6" ht="17.55" x14ac:dyDescent="0.2">
      <c r="A39" s="679" t="s">
        <v>164</v>
      </c>
      <c r="B39" s="679"/>
      <c r="C39" s="679"/>
      <c r="D39" s="679"/>
      <c r="E39" s="679"/>
      <c r="F39" s="679"/>
    </row>
    <row r="40" spans="1:6" ht="15.05" x14ac:dyDescent="0.2">
      <c r="A40" s="678" t="s">
        <v>165</v>
      </c>
      <c r="B40" s="678"/>
      <c r="C40" s="678"/>
      <c r="D40" s="678"/>
      <c r="E40" s="678"/>
      <c r="F40" s="678"/>
    </row>
    <row r="41" spans="1:6" ht="15.05" x14ac:dyDescent="0.2">
      <c r="A41" s="678" t="s">
        <v>166</v>
      </c>
      <c r="B41" s="678"/>
      <c r="C41" s="678"/>
      <c r="D41" s="678"/>
      <c r="E41" s="678"/>
      <c r="F41" s="678"/>
    </row>
    <row r="42" spans="1:6" ht="49.5" customHeight="1" x14ac:dyDescent="0.2">
      <c r="A42" s="677" t="s">
        <v>167</v>
      </c>
      <c r="B42" s="677"/>
      <c r="C42" s="677"/>
      <c r="D42" s="677"/>
      <c r="E42" s="677"/>
      <c r="F42" s="677"/>
    </row>
    <row r="43" spans="1:6" ht="45.1" customHeight="1" x14ac:dyDescent="0.2">
      <c r="A43" s="677" t="s">
        <v>168</v>
      </c>
      <c r="B43" s="677"/>
      <c r="C43" s="677"/>
      <c r="D43" s="677"/>
      <c r="E43" s="677"/>
      <c r="F43" s="677"/>
    </row>
    <row r="44" spans="1:6" ht="13.15" x14ac:dyDescent="0.2">
      <c r="A44" s="682"/>
      <c r="B44" s="682"/>
      <c r="C44" s="682"/>
      <c r="D44" s="682"/>
      <c r="E44" s="682"/>
      <c r="F44" s="682"/>
    </row>
    <row r="45" spans="1:6" ht="17.55" x14ac:dyDescent="0.2">
      <c r="A45" s="679" t="s">
        <v>169</v>
      </c>
      <c r="B45" s="679"/>
      <c r="C45" s="679"/>
      <c r="D45" s="679"/>
      <c r="E45" s="679"/>
      <c r="F45" s="679"/>
    </row>
    <row r="46" spans="1:6" ht="50.25" customHeight="1" x14ac:dyDescent="0.2">
      <c r="A46" s="677" t="s">
        <v>170</v>
      </c>
      <c r="B46" s="677"/>
      <c r="C46" s="677"/>
      <c r="D46" s="677"/>
      <c r="E46" s="677"/>
      <c r="F46" s="677"/>
    </row>
    <row r="47" spans="1:6" ht="15.05" x14ac:dyDescent="0.2">
      <c r="A47" s="677"/>
      <c r="B47" s="677"/>
      <c r="C47" s="677"/>
      <c r="D47" s="677"/>
      <c r="E47" s="677"/>
      <c r="F47" s="677"/>
    </row>
    <row r="48" spans="1:6" ht="17.55" x14ac:dyDescent="0.2">
      <c r="A48" s="679" t="s">
        <v>171</v>
      </c>
      <c r="B48" s="679"/>
      <c r="C48" s="679"/>
      <c r="D48" s="679"/>
      <c r="E48" s="679"/>
      <c r="F48" s="679"/>
    </row>
    <row r="49" spans="1:6" ht="99.7" customHeight="1" x14ac:dyDescent="0.2">
      <c r="A49" s="677" t="s">
        <v>172</v>
      </c>
      <c r="B49" s="677"/>
      <c r="C49" s="677"/>
      <c r="D49" s="677"/>
      <c r="E49" s="677"/>
      <c r="F49" s="677"/>
    </row>
    <row r="50" spans="1:6" ht="13.15" x14ac:dyDescent="0.2">
      <c r="A50" s="682"/>
      <c r="B50" s="682"/>
      <c r="C50" s="682"/>
      <c r="D50" s="682"/>
      <c r="E50" s="682"/>
      <c r="F50" s="682"/>
    </row>
    <row r="51" spans="1:6" ht="17.55" x14ac:dyDescent="0.2">
      <c r="A51" s="679" t="s">
        <v>173</v>
      </c>
      <c r="B51" s="679"/>
      <c r="C51" s="679"/>
      <c r="D51" s="679"/>
      <c r="E51" s="679"/>
      <c r="F51" s="679"/>
    </row>
    <row r="52" spans="1:6" ht="59.35" customHeight="1" x14ac:dyDescent="0.2">
      <c r="A52" s="677" t="s">
        <v>174</v>
      </c>
      <c r="B52" s="677"/>
      <c r="C52" s="677"/>
      <c r="D52" s="677"/>
      <c r="E52" s="677"/>
      <c r="F52" s="677"/>
    </row>
    <row r="53" spans="1:6" ht="13.15" x14ac:dyDescent="0.2">
      <c r="A53" s="682"/>
      <c r="B53" s="682"/>
      <c r="C53" s="682"/>
      <c r="D53" s="682"/>
      <c r="E53" s="682"/>
      <c r="F53" s="682"/>
    </row>
    <row r="54" spans="1:6" ht="12.7" customHeight="1" x14ac:dyDescent="0.2">
      <c r="A54" s="698" t="s">
        <v>175</v>
      </c>
      <c r="B54" s="701" t="s">
        <v>176</v>
      </c>
      <c r="C54" s="701"/>
      <c r="D54" s="701" t="s">
        <v>177</v>
      </c>
      <c r="E54" s="701"/>
      <c r="F54" s="199"/>
    </row>
    <row r="55" spans="1:6" ht="12.7" customHeight="1" x14ac:dyDescent="0.2">
      <c r="A55" s="699"/>
      <c r="B55" s="701"/>
      <c r="C55" s="701"/>
      <c r="D55" s="701"/>
      <c r="E55" s="701"/>
      <c r="F55" s="199"/>
    </row>
    <row r="56" spans="1:6" ht="14.4" x14ac:dyDescent="0.2">
      <c r="A56" s="700"/>
      <c r="B56" s="200" t="s">
        <v>178</v>
      </c>
      <c r="C56" s="200" t="s">
        <v>179</v>
      </c>
      <c r="D56" s="200" t="s">
        <v>178</v>
      </c>
      <c r="E56" s="200" t="s">
        <v>179</v>
      </c>
      <c r="F56" s="199"/>
    </row>
    <row r="57" spans="1:6" ht="14.4" x14ac:dyDescent="0.2">
      <c r="A57" s="201" t="s">
        <v>180</v>
      </c>
      <c r="B57" s="202">
        <v>6891.96</v>
      </c>
      <c r="C57" s="202">
        <v>6941.65</v>
      </c>
      <c r="D57" s="202">
        <v>6442.33</v>
      </c>
      <c r="E57" s="202">
        <v>6463.95</v>
      </c>
      <c r="F57" s="199"/>
    </row>
    <row r="58" spans="1:6" ht="14.4" x14ac:dyDescent="0.2">
      <c r="A58" s="201" t="s">
        <v>181</v>
      </c>
      <c r="B58" s="202">
        <v>8466.08</v>
      </c>
      <c r="C58" s="202">
        <v>8527.82</v>
      </c>
      <c r="D58" s="203">
        <v>7216.7</v>
      </c>
      <c r="E58" s="202">
        <v>7241.56</v>
      </c>
      <c r="F58" s="199"/>
    </row>
    <row r="59" spans="1:6" ht="17.55" x14ac:dyDescent="0.2">
      <c r="A59" s="679" t="s">
        <v>182</v>
      </c>
      <c r="B59" s="679"/>
      <c r="C59" s="679"/>
      <c r="D59" s="679"/>
      <c r="E59" s="679"/>
      <c r="F59" s="679"/>
    </row>
    <row r="60" spans="1:6" ht="17.55" x14ac:dyDescent="0.2">
      <c r="A60" s="679" t="s">
        <v>183</v>
      </c>
      <c r="B60" s="679"/>
      <c r="C60" s="679"/>
      <c r="D60" s="679"/>
      <c r="E60" s="679"/>
      <c r="F60" s="679"/>
    </row>
    <row r="61" spans="1:6" ht="13.15" x14ac:dyDescent="0.2">
      <c r="A61" s="696"/>
      <c r="B61" s="696"/>
      <c r="C61" s="696"/>
      <c r="D61" s="696"/>
      <c r="E61" s="696"/>
      <c r="F61" s="696"/>
    </row>
    <row r="62" spans="1:6" ht="44.3" customHeight="1" x14ac:dyDescent="0.2">
      <c r="A62" s="697" t="s">
        <v>184</v>
      </c>
      <c r="B62" s="697"/>
      <c r="C62" s="697"/>
      <c r="D62" s="697"/>
      <c r="E62" s="697"/>
      <c r="F62" s="697"/>
    </row>
    <row r="63" spans="1:6" ht="42.75" customHeight="1" x14ac:dyDescent="0.2">
      <c r="A63" s="677" t="s">
        <v>185</v>
      </c>
      <c r="B63" s="677"/>
      <c r="C63" s="677"/>
      <c r="D63" s="677"/>
      <c r="E63" s="677"/>
      <c r="F63" s="677"/>
    </row>
    <row r="64" spans="1:6" ht="15.05" x14ac:dyDescent="0.2">
      <c r="A64" s="677"/>
      <c r="B64" s="677"/>
      <c r="C64" s="677"/>
      <c r="D64" s="677"/>
      <c r="E64" s="677"/>
      <c r="F64" s="677"/>
    </row>
    <row r="65" spans="1:6" ht="17.55" x14ac:dyDescent="0.2">
      <c r="A65" s="679" t="s">
        <v>186</v>
      </c>
      <c r="B65" s="679"/>
      <c r="C65" s="679"/>
      <c r="D65" s="679"/>
      <c r="E65" s="679"/>
      <c r="F65" s="679"/>
    </row>
    <row r="66" spans="1:6" ht="13.15" x14ac:dyDescent="0.2">
      <c r="A66" s="696"/>
      <c r="B66" s="696"/>
      <c r="C66" s="696"/>
      <c r="D66" s="696"/>
      <c r="E66" s="696"/>
      <c r="F66" s="696"/>
    </row>
    <row r="67" spans="1:6" ht="45.7" customHeight="1" x14ac:dyDescent="0.2">
      <c r="A67" s="677" t="s">
        <v>187</v>
      </c>
      <c r="B67" s="677"/>
      <c r="C67" s="677"/>
      <c r="D67" s="677"/>
      <c r="E67" s="677"/>
      <c r="F67" s="677"/>
    </row>
    <row r="68" spans="1:6" ht="72.8" customHeight="1" x14ac:dyDescent="0.2">
      <c r="A68" s="677" t="s">
        <v>188</v>
      </c>
      <c r="B68" s="677"/>
      <c r="C68" s="677"/>
      <c r="D68" s="677"/>
      <c r="E68" s="677"/>
      <c r="F68" s="677"/>
    </row>
    <row r="69" spans="1:6" ht="17.55" x14ac:dyDescent="0.2">
      <c r="A69" s="679" t="s">
        <v>189</v>
      </c>
      <c r="B69" s="679"/>
      <c r="C69" s="679"/>
      <c r="D69" s="679"/>
      <c r="E69" s="679"/>
      <c r="F69" s="679"/>
    </row>
    <row r="70" spans="1:6" ht="66.7" customHeight="1" x14ac:dyDescent="0.2">
      <c r="A70" s="677" t="s">
        <v>190</v>
      </c>
      <c r="B70" s="677"/>
      <c r="C70" s="677"/>
      <c r="D70" s="677"/>
      <c r="E70" s="677"/>
      <c r="F70" s="677"/>
    </row>
    <row r="71" spans="1:6" ht="17.55" x14ac:dyDescent="0.2">
      <c r="A71" s="679" t="s">
        <v>191</v>
      </c>
      <c r="B71" s="679"/>
      <c r="C71" s="679"/>
      <c r="D71" s="679"/>
      <c r="E71" s="679"/>
      <c r="F71" s="679"/>
    </row>
    <row r="72" spans="1:6" ht="53.25" customHeight="1" x14ac:dyDescent="0.2">
      <c r="A72" s="677" t="s">
        <v>192</v>
      </c>
      <c r="B72" s="677"/>
      <c r="C72" s="677"/>
      <c r="D72" s="677"/>
      <c r="E72" s="677"/>
      <c r="F72" s="677"/>
    </row>
    <row r="73" spans="1:6" ht="15.05" x14ac:dyDescent="0.2">
      <c r="A73" s="204"/>
      <c r="B73" s="204"/>
      <c r="C73" s="204"/>
      <c r="D73" s="204"/>
      <c r="E73" s="204"/>
      <c r="F73" s="204"/>
    </row>
    <row r="74" spans="1:6" ht="19.45" x14ac:dyDescent="0.2">
      <c r="A74" s="689" t="s">
        <v>1</v>
      </c>
      <c r="B74" s="689"/>
      <c r="C74" s="689"/>
      <c r="D74" s="689"/>
      <c r="E74" s="689"/>
      <c r="F74" s="689"/>
    </row>
    <row r="75" spans="1:6" ht="19.45" x14ac:dyDescent="0.2">
      <c r="A75" s="689" t="s">
        <v>193</v>
      </c>
      <c r="B75" s="689"/>
      <c r="C75" s="689"/>
      <c r="D75" s="689"/>
      <c r="E75" s="689"/>
      <c r="F75" s="689"/>
    </row>
    <row r="76" spans="1:6" ht="23.35" customHeight="1" x14ac:dyDescent="0.2">
      <c r="A76" s="677" t="s">
        <v>194</v>
      </c>
      <c r="B76" s="677"/>
      <c r="C76" s="677"/>
      <c r="D76" s="677"/>
      <c r="E76" s="677"/>
      <c r="F76" s="677"/>
    </row>
    <row r="77" spans="1:6" ht="13.15" x14ac:dyDescent="0.2">
      <c r="A77" s="682"/>
      <c r="B77" s="682"/>
      <c r="C77" s="682"/>
      <c r="D77" s="682"/>
      <c r="E77" s="682"/>
      <c r="F77" s="682"/>
    </row>
    <row r="78" spans="1:6" ht="15.05" x14ac:dyDescent="0.2">
      <c r="A78" s="680" t="s">
        <v>195</v>
      </c>
      <c r="B78" s="205">
        <v>2020</v>
      </c>
      <c r="C78" s="205">
        <v>2019</v>
      </c>
    </row>
    <row r="79" spans="1:6" ht="15.05" x14ac:dyDescent="0.2">
      <c r="A79" s="681"/>
      <c r="B79" s="205" t="s">
        <v>196</v>
      </c>
      <c r="C79" s="205" t="s">
        <v>196</v>
      </c>
    </row>
    <row r="80" spans="1:6" ht="14.25" customHeight="1" x14ac:dyDescent="0.2">
      <c r="A80" s="206" t="s">
        <v>197</v>
      </c>
      <c r="B80" s="207">
        <v>10537596</v>
      </c>
      <c r="C80" s="207">
        <v>8899151</v>
      </c>
    </row>
    <row r="81" spans="1:6" ht="14.25" customHeight="1" x14ac:dyDescent="0.2">
      <c r="A81" s="206" t="s">
        <v>198</v>
      </c>
      <c r="B81" s="207">
        <v>216941259</v>
      </c>
      <c r="C81" s="207">
        <v>47468394</v>
      </c>
    </row>
    <row r="82" spans="1:6" ht="14.25" customHeight="1" x14ac:dyDescent="0.2">
      <c r="A82" s="206" t="s">
        <v>199</v>
      </c>
      <c r="B82" s="207">
        <v>8050000</v>
      </c>
      <c r="C82" s="207">
        <v>8050000</v>
      </c>
    </row>
    <row r="83" spans="1:6" ht="14.25" customHeight="1" x14ac:dyDescent="0.2">
      <c r="A83" s="206" t="s">
        <v>200</v>
      </c>
      <c r="B83" s="207">
        <v>706290170</v>
      </c>
      <c r="C83" s="207">
        <v>1243168946</v>
      </c>
    </row>
    <row r="84" spans="1:6" ht="14.25" customHeight="1" x14ac:dyDescent="0.2">
      <c r="A84" s="206" t="s">
        <v>201</v>
      </c>
      <c r="B84" s="207">
        <v>149521899</v>
      </c>
      <c r="C84" s="207">
        <v>342296599</v>
      </c>
    </row>
    <row r="85" spans="1:6" ht="14.25" customHeight="1" x14ac:dyDescent="0.2">
      <c r="A85" s="206" t="s">
        <v>202</v>
      </c>
      <c r="B85" s="207">
        <v>590023995</v>
      </c>
      <c r="C85" s="207">
        <v>2505756658</v>
      </c>
    </row>
    <row r="86" spans="1:6" ht="14.25" customHeight="1" x14ac:dyDescent="0.2">
      <c r="A86" s="206" t="s">
        <v>203</v>
      </c>
      <c r="B86" s="207">
        <v>123529010</v>
      </c>
      <c r="C86" s="207">
        <v>8758139</v>
      </c>
    </row>
    <row r="87" spans="1:6" ht="14.25" customHeight="1" x14ac:dyDescent="0.2">
      <c r="A87" s="206" t="s">
        <v>204</v>
      </c>
      <c r="B87" s="207">
        <v>6381497981</v>
      </c>
      <c r="C87" s="207">
        <v>1409079046</v>
      </c>
    </row>
    <row r="88" spans="1:6" ht="14.25" customHeight="1" x14ac:dyDescent="0.2">
      <c r="A88" s="206" t="s">
        <v>205</v>
      </c>
      <c r="B88" s="207">
        <v>69974821</v>
      </c>
      <c r="C88" s="207">
        <v>101088428</v>
      </c>
    </row>
    <row r="89" spans="1:6" ht="14.25" customHeight="1" x14ac:dyDescent="0.2">
      <c r="A89" s="206" t="s">
        <v>206</v>
      </c>
      <c r="B89" s="207">
        <v>0</v>
      </c>
      <c r="C89" s="207">
        <v>33538715</v>
      </c>
    </row>
    <row r="90" spans="1:6" ht="14.25" customHeight="1" x14ac:dyDescent="0.2">
      <c r="A90" s="206" t="s">
        <v>207</v>
      </c>
      <c r="B90" s="207">
        <v>7218981</v>
      </c>
      <c r="C90" s="207">
        <v>16521463</v>
      </c>
    </row>
    <row r="91" spans="1:6" ht="14.25" customHeight="1" x14ac:dyDescent="0.2">
      <c r="A91" s="206" t="s">
        <v>208</v>
      </c>
      <c r="B91" s="207">
        <v>327893823</v>
      </c>
      <c r="C91" s="207">
        <v>240582384</v>
      </c>
    </row>
    <row r="92" spans="1:6" ht="15.05" x14ac:dyDescent="0.2">
      <c r="A92" s="208" t="s">
        <v>59</v>
      </c>
      <c r="B92" s="657">
        <v>8591479535</v>
      </c>
      <c r="C92" s="657">
        <v>5965207923</v>
      </c>
    </row>
    <row r="93" spans="1:6" ht="15.05" x14ac:dyDescent="0.2">
      <c r="A93" s="678"/>
      <c r="B93" s="678"/>
      <c r="C93" s="678"/>
      <c r="D93" s="678"/>
      <c r="E93" s="678"/>
      <c r="F93" s="678"/>
    </row>
    <row r="94" spans="1:6" ht="18.8" customHeight="1" x14ac:dyDescent="0.2">
      <c r="A94" s="678" t="s">
        <v>209</v>
      </c>
      <c r="B94" s="678"/>
      <c r="C94" s="678"/>
      <c r="D94" s="678"/>
      <c r="E94" s="678"/>
      <c r="F94" s="678"/>
    </row>
    <row r="95" spans="1:6" ht="13.15" x14ac:dyDescent="0.2">
      <c r="A95" s="682"/>
      <c r="B95" s="682"/>
      <c r="C95" s="682"/>
      <c r="D95" s="682"/>
      <c r="E95" s="682"/>
      <c r="F95" s="682"/>
    </row>
    <row r="96" spans="1:6" ht="17.55" x14ac:dyDescent="0.2">
      <c r="A96" s="679" t="s">
        <v>210</v>
      </c>
      <c r="B96" s="679"/>
      <c r="C96" s="679"/>
      <c r="D96" s="679"/>
      <c r="E96" s="679"/>
      <c r="F96" s="679"/>
    </row>
    <row r="97" spans="1:6" ht="73.599999999999994" customHeight="1" x14ac:dyDescent="0.2">
      <c r="A97" s="677" t="s">
        <v>211</v>
      </c>
      <c r="B97" s="677"/>
      <c r="C97" s="677"/>
      <c r="D97" s="677"/>
      <c r="E97" s="677"/>
      <c r="F97" s="677"/>
    </row>
    <row r="98" spans="1:6" ht="15.05" x14ac:dyDescent="0.2">
      <c r="A98" s="204"/>
      <c r="B98" s="204"/>
      <c r="C98" s="204"/>
      <c r="D98" s="204"/>
      <c r="E98" s="204"/>
      <c r="F98" s="204"/>
    </row>
    <row r="99" spans="1:6" ht="16.899999999999999" x14ac:dyDescent="0.2">
      <c r="A99" s="209"/>
      <c r="B99" s="210">
        <v>2020</v>
      </c>
      <c r="C99" s="210">
        <v>2019</v>
      </c>
      <c r="D99" s="204"/>
      <c r="E99" s="204"/>
      <c r="F99" s="204"/>
    </row>
    <row r="100" spans="1:6" ht="15.05" x14ac:dyDescent="0.2">
      <c r="A100" s="210" t="s">
        <v>195</v>
      </c>
      <c r="B100" s="210" t="s">
        <v>196</v>
      </c>
      <c r="C100" s="210" t="s">
        <v>196</v>
      </c>
      <c r="D100" s="204"/>
      <c r="E100" s="204"/>
      <c r="F100" s="204"/>
    </row>
    <row r="101" spans="1:6" ht="15.05" x14ac:dyDescent="0.2">
      <c r="A101" s="211" t="s">
        <v>212</v>
      </c>
      <c r="B101" s="212">
        <v>18711741831</v>
      </c>
      <c r="C101" s="212">
        <v>42290753101</v>
      </c>
      <c r="D101" s="204"/>
      <c r="E101" s="204"/>
      <c r="F101" s="204"/>
    </row>
    <row r="102" spans="1:6" ht="15.05" x14ac:dyDescent="0.2">
      <c r="A102" s="211" t="s">
        <v>213</v>
      </c>
      <c r="B102" s="212">
        <v>0</v>
      </c>
      <c r="C102" s="212">
        <v>0</v>
      </c>
      <c r="D102" s="204"/>
      <c r="E102" s="204"/>
      <c r="F102" s="204"/>
    </row>
    <row r="103" spans="1:6" ht="15.05" x14ac:dyDescent="0.2">
      <c r="A103" s="211" t="s">
        <v>214</v>
      </c>
      <c r="B103" s="212">
        <v>584971091</v>
      </c>
      <c r="C103" s="212">
        <v>688309844</v>
      </c>
      <c r="D103" s="204"/>
      <c r="E103" s="204"/>
      <c r="F103" s="204"/>
    </row>
    <row r="104" spans="1:6" ht="15.05" x14ac:dyDescent="0.2">
      <c r="A104" s="211" t="s">
        <v>117</v>
      </c>
      <c r="B104" s="212">
        <v>-1081027547</v>
      </c>
      <c r="C104" s="213">
        <v>-1741027547</v>
      </c>
      <c r="D104" s="204"/>
      <c r="E104" s="204"/>
      <c r="F104" s="204"/>
    </row>
    <row r="105" spans="1:6" ht="15.05" x14ac:dyDescent="0.2">
      <c r="A105" s="214" t="s">
        <v>215</v>
      </c>
      <c r="B105" s="215">
        <v>18215685375</v>
      </c>
      <c r="C105" s="215">
        <v>41238035398</v>
      </c>
      <c r="D105" s="216"/>
      <c r="E105" s="204"/>
      <c r="F105" s="204"/>
    </row>
    <row r="106" spans="1:6" ht="15.05" x14ac:dyDescent="0.2">
      <c r="A106" s="211" t="s">
        <v>122</v>
      </c>
      <c r="B106" s="212">
        <v>2598833991</v>
      </c>
      <c r="C106" s="213">
        <v>1752340145</v>
      </c>
      <c r="D106" s="204"/>
      <c r="E106" s="204"/>
      <c r="F106" s="204"/>
    </row>
    <row r="107" spans="1:6" ht="15.05" x14ac:dyDescent="0.2">
      <c r="A107" s="211" t="s">
        <v>216</v>
      </c>
      <c r="B107" s="212">
        <v>0</v>
      </c>
      <c r="C107" s="212">
        <v>0</v>
      </c>
      <c r="D107" s="204"/>
      <c r="E107" s="204"/>
      <c r="F107" s="204"/>
    </row>
    <row r="108" spans="1:6" ht="15.05" x14ac:dyDescent="0.2">
      <c r="A108" s="211" t="s">
        <v>217</v>
      </c>
      <c r="B108" s="212">
        <v>439138688</v>
      </c>
      <c r="C108" s="212">
        <v>1898163747</v>
      </c>
      <c r="D108" s="204"/>
      <c r="E108" s="204"/>
      <c r="F108" s="204"/>
    </row>
    <row r="109" spans="1:6" ht="15.05" x14ac:dyDescent="0.2">
      <c r="A109" s="211" t="s">
        <v>218</v>
      </c>
      <c r="B109" s="212">
        <v>385543028</v>
      </c>
      <c r="C109" s="212">
        <v>8351471</v>
      </c>
      <c r="D109" s="204"/>
      <c r="E109" s="204"/>
      <c r="F109" s="217"/>
    </row>
    <row r="110" spans="1:6" ht="15.05" x14ac:dyDescent="0.2">
      <c r="A110" s="218" t="s">
        <v>59</v>
      </c>
      <c r="B110" s="659">
        <v>21639201082</v>
      </c>
      <c r="C110" s="659">
        <v>44896890761</v>
      </c>
      <c r="E110" s="217"/>
      <c r="F110" s="217"/>
    </row>
    <row r="111" spans="1:6" ht="17.55" x14ac:dyDescent="0.2">
      <c r="A111" s="679"/>
      <c r="B111" s="679"/>
      <c r="C111" s="679"/>
      <c r="D111" s="679"/>
      <c r="E111" s="679"/>
      <c r="F111" s="679"/>
    </row>
    <row r="112" spans="1:6" ht="17.55" x14ac:dyDescent="0.2">
      <c r="A112" s="679" t="s">
        <v>219</v>
      </c>
      <c r="B112" s="679"/>
      <c r="C112" s="679"/>
      <c r="D112" s="679"/>
      <c r="E112" s="679"/>
      <c r="F112" s="679"/>
    </row>
    <row r="113" spans="1:6" ht="37.6" customHeight="1" x14ac:dyDescent="0.2">
      <c r="A113" s="677" t="s">
        <v>220</v>
      </c>
      <c r="B113" s="677"/>
      <c r="C113" s="677"/>
      <c r="D113" s="677"/>
      <c r="E113" s="677"/>
      <c r="F113" s="677"/>
    </row>
    <row r="114" spans="1:6" ht="14.4" x14ac:dyDescent="0.2">
      <c r="A114" s="695" t="s">
        <v>221</v>
      </c>
      <c r="B114" s="695"/>
      <c r="C114" s="695"/>
      <c r="D114" s="695"/>
      <c r="E114" s="695"/>
      <c r="F114" s="695"/>
    </row>
    <row r="115" spans="1:6" ht="14.4" x14ac:dyDescent="0.2">
      <c r="A115" s="690" t="s">
        <v>222</v>
      </c>
      <c r="B115" s="690"/>
      <c r="C115" s="690"/>
      <c r="D115" s="690"/>
      <c r="E115" s="690"/>
      <c r="F115" s="690"/>
    </row>
    <row r="116" spans="1:6" ht="14.4" x14ac:dyDescent="0.2">
      <c r="A116" s="695" t="s">
        <v>223</v>
      </c>
      <c r="B116" s="695"/>
      <c r="C116" s="695"/>
      <c r="D116" s="695"/>
      <c r="E116" s="695"/>
      <c r="F116" s="695"/>
    </row>
    <row r="117" spans="1:6" ht="29.3" customHeight="1" x14ac:dyDescent="0.2">
      <c r="A117" s="690" t="s">
        <v>224</v>
      </c>
      <c r="B117" s="690"/>
      <c r="C117" s="690"/>
      <c r="D117" s="690"/>
      <c r="E117" s="690"/>
      <c r="F117" s="690"/>
    </row>
    <row r="118" spans="1:6" ht="14.4" x14ac:dyDescent="0.2">
      <c r="A118" s="695" t="s">
        <v>225</v>
      </c>
      <c r="B118" s="695"/>
      <c r="C118" s="695"/>
      <c r="D118" s="695"/>
      <c r="E118" s="695"/>
      <c r="F118" s="695"/>
    </row>
    <row r="119" spans="1:6" ht="37.6" customHeight="1" x14ac:dyDescent="0.2">
      <c r="A119" s="690" t="s">
        <v>226</v>
      </c>
      <c r="B119" s="690"/>
      <c r="C119" s="690"/>
      <c r="D119" s="690"/>
      <c r="E119" s="690"/>
      <c r="F119" s="690"/>
    </row>
    <row r="120" spans="1:6" ht="14.4" x14ac:dyDescent="0.2">
      <c r="A120" s="690"/>
      <c r="B120" s="690"/>
      <c r="C120" s="690"/>
      <c r="D120" s="690"/>
      <c r="E120" s="690"/>
      <c r="F120" s="690"/>
    </row>
    <row r="121" spans="1:6" ht="15.05" x14ac:dyDescent="0.2">
      <c r="A121" s="684" t="s">
        <v>227</v>
      </c>
      <c r="B121" s="205">
        <v>2020</v>
      </c>
      <c r="C121" s="691" t="s">
        <v>228</v>
      </c>
    </row>
    <row r="122" spans="1:6" ht="15.05" x14ac:dyDescent="0.2">
      <c r="A122" s="684"/>
      <c r="B122" s="205" t="s">
        <v>196</v>
      </c>
      <c r="C122" s="691"/>
    </row>
    <row r="123" spans="1:6" ht="28.8" x14ac:dyDescent="0.2">
      <c r="A123" s="219" t="s">
        <v>229</v>
      </c>
      <c r="B123" s="207">
        <v>10390819915</v>
      </c>
      <c r="C123" s="220">
        <f>+B123/B128</f>
        <v>0.57043255310397567</v>
      </c>
    </row>
    <row r="124" spans="1:6" ht="14.4" x14ac:dyDescent="0.2">
      <c r="A124" s="219" t="s">
        <v>230</v>
      </c>
      <c r="B124" s="221"/>
      <c r="C124" s="221"/>
    </row>
    <row r="125" spans="1:6" ht="14.4" x14ac:dyDescent="0.2">
      <c r="A125" s="219" t="s">
        <v>231</v>
      </c>
      <c r="B125" s="207">
        <v>8320921916</v>
      </c>
      <c r="C125" s="220">
        <f>+B125/B128</f>
        <v>0.45679982634197203</v>
      </c>
    </row>
    <row r="126" spans="1:6" ht="14.4" x14ac:dyDescent="0.2">
      <c r="A126" s="219" t="s">
        <v>232</v>
      </c>
      <c r="B126" s="207">
        <v>584971091</v>
      </c>
      <c r="C126" s="220">
        <f>+B126/B128</f>
        <v>3.2113592157385407E-2</v>
      </c>
      <c r="D126" s="22"/>
    </row>
    <row r="127" spans="1:6" ht="14.4" x14ac:dyDescent="0.2">
      <c r="A127" s="206" t="s">
        <v>117</v>
      </c>
      <c r="B127" s="207">
        <v>-1081027547</v>
      </c>
      <c r="C127" s="220">
        <f>+B127/B128</f>
        <v>-5.9345971603333096E-2</v>
      </c>
      <c r="D127" s="22"/>
    </row>
    <row r="128" spans="1:6" ht="14.4" x14ac:dyDescent="0.2">
      <c r="A128" s="222" t="s">
        <v>233</v>
      </c>
      <c r="B128" s="223">
        <v>18215685375</v>
      </c>
      <c r="C128" s="224">
        <v>1</v>
      </c>
      <c r="D128" s="22"/>
    </row>
    <row r="129" spans="1:6" ht="14.4" x14ac:dyDescent="0.2">
      <c r="A129" s="690"/>
      <c r="B129" s="690"/>
      <c r="C129" s="690"/>
      <c r="D129" s="690"/>
      <c r="E129" s="690"/>
      <c r="F129" s="690"/>
    </row>
    <row r="130" spans="1:6" x14ac:dyDescent="0.2">
      <c r="A130" s="692" t="s">
        <v>230</v>
      </c>
      <c r="B130" s="684" t="s">
        <v>234</v>
      </c>
    </row>
    <row r="131" spans="1:6" x14ac:dyDescent="0.2">
      <c r="A131" s="693"/>
      <c r="B131" s="684"/>
    </row>
    <row r="132" spans="1:6" x14ac:dyDescent="0.2">
      <c r="A132" s="694"/>
      <c r="B132" s="684"/>
    </row>
    <row r="133" spans="1:6" ht="14.4" x14ac:dyDescent="0.2">
      <c r="A133" s="219" t="s">
        <v>230</v>
      </c>
      <c r="B133" s="225"/>
    </row>
    <row r="134" spans="1:6" ht="14.4" x14ac:dyDescent="0.2">
      <c r="A134" s="219" t="s">
        <v>231</v>
      </c>
      <c r="B134" s="225" t="s">
        <v>235</v>
      </c>
    </row>
    <row r="135" spans="1:6" ht="14.4" x14ac:dyDescent="0.2">
      <c r="A135" s="219" t="s">
        <v>232</v>
      </c>
      <c r="B135" s="225" t="s">
        <v>236</v>
      </c>
    </row>
    <row r="136" spans="1:6" ht="14.4" x14ac:dyDescent="0.2">
      <c r="A136" s="206" t="s">
        <v>117</v>
      </c>
      <c r="B136" s="225">
        <v>91</v>
      </c>
    </row>
    <row r="137" spans="1:6" ht="19.45" x14ac:dyDescent="0.2">
      <c r="A137" s="689"/>
      <c r="B137" s="689"/>
      <c r="C137" s="689"/>
      <c r="D137" s="689"/>
      <c r="E137" s="689"/>
      <c r="F137" s="689"/>
    </row>
    <row r="138" spans="1:6" ht="19.45" x14ac:dyDescent="0.2">
      <c r="A138" s="689" t="s">
        <v>237</v>
      </c>
      <c r="B138" s="689"/>
      <c r="C138" s="689"/>
      <c r="D138" s="689"/>
      <c r="E138" s="689"/>
      <c r="F138" s="689"/>
    </row>
    <row r="139" spans="1:6" ht="35.25" customHeight="1" x14ac:dyDescent="0.2">
      <c r="A139" s="677" t="s">
        <v>238</v>
      </c>
      <c r="B139" s="677"/>
      <c r="C139" s="677"/>
      <c r="D139" s="677"/>
      <c r="E139" s="677"/>
      <c r="F139" s="677"/>
    </row>
    <row r="140" spans="1:6" ht="15.05" x14ac:dyDescent="0.2">
      <c r="A140" s="680" t="s">
        <v>239</v>
      </c>
      <c r="B140" s="205">
        <v>2020</v>
      </c>
      <c r="C140" s="205">
        <v>2019</v>
      </c>
    </row>
    <row r="141" spans="1:6" ht="15.05" x14ac:dyDescent="0.2">
      <c r="A141" s="681"/>
      <c r="B141" s="205" t="s">
        <v>196</v>
      </c>
      <c r="C141" s="205" t="s">
        <v>196</v>
      </c>
    </row>
    <row r="142" spans="1:6" ht="14.4" x14ac:dyDescent="0.2">
      <c r="A142" s="206" t="s">
        <v>240</v>
      </c>
      <c r="B142" s="207">
        <v>0</v>
      </c>
      <c r="C142" s="207">
        <v>2500000000</v>
      </c>
    </row>
    <row r="143" spans="1:6" ht="14.4" hidden="1" x14ac:dyDescent="0.2">
      <c r="A143" s="206" t="s">
        <v>241</v>
      </c>
      <c r="B143" s="207">
        <v>0</v>
      </c>
      <c r="C143" s="207">
        <v>0</v>
      </c>
    </row>
    <row r="144" spans="1:6" ht="14.4" x14ac:dyDescent="0.2">
      <c r="A144" s="222" t="s">
        <v>59</v>
      </c>
      <c r="B144" s="657">
        <v>0</v>
      </c>
      <c r="C144" s="657">
        <v>2500000000</v>
      </c>
    </row>
    <row r="145" spans="1:6" ht="17.55" x14ac:dyDescent="0.2">
      <c r="A145" s="679"/>
      <c r="B145" s="679"/>
      <c r="C145" s="679"/>
      <c r="D145" s="679"/>
      <c r="E145" s="679"/>
      <c r="F145" s="679"/>
    </row>
    <row r="146" spans="1:6" ht="17.55" x14ac:dyDescent="0.2">
      <c r="A146" s="679" t="s">
        <v>242</v>
      </c>
      <c r="B146" s="679"/>
      <c r="C146" s="679"/>
      <c r="D146" s="679"/>
      <c r="E146" s="679"/>
      <c r="F146" s="679"/>
    </row>
    <row r="147" spans="1:6" ht="40.549999999999997" customHeight="1" x14ac:dyDescent="0.2">
      <c r="A147" s="677" t="s">
        <v>243</v>
      </c>
      <c r="B147" s="677"/>
      <c r="C147" s="677"/>
      <c r="D147" s="677"/>
      <c r="E147" s="677"/>
      <c r="F147" s="677"/>
    </row>
    <row r="148" spans="1:6" ht="15.05" x14ac:dyDescent="0.2">
      <c r="A148" s="680" t="s">
        <v>195</v>
      </c>
      <c r="B148" s="205">
        <v>2020</v>
      </c>
      <c r="C148" s="205">
        <v>2019</v>
      </c>
    </row>
    <row r="149" spans="1:6" ht="15.05" x14ac:dyDescent="0.2">
      <c r="A149" s="681"/>
      <c r="B149" s="205" t="s">
        <v>196</v>
      </c>
      <c r="C149" s="205" t="s">
        <v>196</v>
      </c>
    </row>
    <row r="150" spans="1:6" ht="14.4" x14ac:dyDescent="0.2">
      <c r="A150" s="206" t="s">
        <v>244</v>
      </c>
      <c r="B150" s="207">
        <v>1074720</v>
      </c>
      <c r="C150" s="207">
        <v>7290321</v>
      </c>
    </row>
    <row r="151" spans="1:6" ht="14.4" x14ac:dyDescent="0.2">
      <c r="A151" s="206" t="s">
        <v>245</v>
      </c>
      <c r="B151" s="226">
        <v>16428516</v>
      </c>
      <c r="C151" s="226">
        <v>4970513</v>
      </c>
    </row>
    <row r="152" spans="1:6" ht="14.4" x14ac:dyDescent="0.2">
      <c r="A152" s="206" t="s">
        <v>123</v>
      </c>
      <c r="B152" s="226">
        <v>44543668</v>
      </c>
      <c r="C152" s="226">
        <v>18087002</v>
      </c>
    </row>
    <row r="153" spans="1:6" ht="14.4" hidden="1" x14ac:dyDescent="0.2">
      <c r="A153" s="206" t="s">
        <v>246</v>
      </c>
      <c r="B153" s="226"/>
      <c r="C153" s="226">
        <v>0</v>
      </c>
    </row>
    <row r="154" spans="1:6" ht="14.4" x14ac:dyDescent="0.2">
      <c r="A154" s="206" t="s">
        <v>247</v>
      </c>
      <c r="B154" s="226">
        <v>2624000</v>
      </c>
      <c r="C154" s="226">
        <v>1826454</v>
      </c>
    </row>
    <row r="155" spans="1:6" ht="14.4" x14ac:dyDescent="0.2">
      <c r="A155" s="227" t="s">
        <v>248</v>
      </c>
      <c r="B155" s="226">
        <v>0</v>
      </c>
      <c r="C155" s="226">
        <v>894887200</v>
      </c>
      <c r="E155" s="22"/>
    </row>
    <row r="156" spans="1:6" ht="14.4" x14ac:dyDescent="0.2">
      <c r="A156" s="222" t="s">
        <v>59</v>
      </c>
      <c r="B156" s="657">
        <v>64670904</v>
      </c>
      <c r="C156" s="657">
        <v>927061490</v>
      </c>
    </row>
    <row r="157" spans="1:6" ht="13.15" x14ac:dyDescent="0.2">
      <c r="A157" s="682"/>
      <c r="B157" s="682"/>
      <c r="C157" s="682"/>
      <c r="D157" s="682"/>
      <c r="E157" s="682"/>
      <c r="F157" s="682"/>
    </row>
    <row r="158" spans="1:6" ht="17.55" x14ac:dyDescent="0.2">
      <c r="A158" s="679" t="s">
        <v>249</v>
      </c>
      <c r="B158" s="679"/>
      <c r="C158" s="679"/>
      <c r="D158" s="679"/>
      <c r="E158" s="679"/>
      <c r="F158" s="679"/>
    </row>
    <row r="159" spans="1:6" ht="33.85" customHeight="1" x14ac:dyDescent="0.2">
      <c r="A159" s="677" t="s">
        <v>250</v>
      </c>
      <c r="B159" s="677"/>
      <c r="C159" s="677"/>
      <c r="D159" s="677"/>
      <c r="E159" s="677"/>
      <c r="F159" s="677"/>
    </row>
    <row r="160" spans="1:6" ht="21" customHeight="1" x14ac:dyDescent="0.2">
      <c r="A160" s="677" t="s">
        <v>194</v>
      </c>
      <c r="B160" s="677"/>
      <c r="C160" s="677"/>
      <c r="D160" s="677"/>
      <c r="E160" s="677"/>
      <c r="F160" s="677"/>
    </row>
    <row r="161" spans="1:6" ht="21" customHeight="1" x14ac:dyDescent="0.2">
      <c r="A161" s="204"/>
      <c r="B161" s="204"/>
      <c r="C161" s="204"/>
      <c r="D161" s="204"/>
      <c r="E161" s="204"/>
      <c r="F161" s="204"/>
    </row>
    <row r="162" spans="1:6" ht="15.05" x14ac:dyDescent="0.2">
      <c r="A162" s="686" t="s">
        <v>195</v>
      </c>
      <c r="B162" s="205">
        <v>2020</v>
      </c>
      <c r="C162" s="205">
        <v>2019</v>
      </c>
    </row>
    <row r="163" spans="1:6" ht="15.05" x14ac:dyDescent="0.2">
      <c r="A163" s="687"/>
      <c r="B163" s="205" t="s">
        <v>196</v>
      </c>
      <c r="C163" s="205" t="s">
        <v>196</v>
      </c>
    </row>
    <row r="164" spans="1:6" ht="14.4" x14ac:dyDescent="0.2">
      <c r="A164" s="206" t="s">
        <v>251</v>
      </c>
      <c r="B164" s="228">
        <v>9141555035</v>
      </c>
      <c r="C164" s="228">
        <v>10115462393</v>
      </c>
    </row>
    <row r="165" spans="1:6" ht="14.4" x14ac:dyDescent="0.2">
      <c r="A165" s="206" t="s">
        <v>252</v>
      </c>
      <c r="B165" s="228">
        <v>4842525694</v>
      </c>
      <c r="C165" s="228">
        <v>3618539171</v>
      </c>
    </row>
    <row r="166" spans="1:6" ht="14.4" x14ac:dyDescent="0.2">
      <c r="A166" s="206" t="s">
        <v>253</v>
      </c>
      <c r="B166" s="228">
        <v>3791731463</v>
      </c>
      <c r="C166" s="228">
        <v>2405734549</v>
      </c>
    </row>
    <row r="167" spans="1:6" ht="14.4" x14ac:dyDescent="0.2">
      <c r="A167" s="206" t="s">
        <v>254</v>
      </c>
      <c r="B167" s="228">
        <v>531486148</v>
      </c>
      <c r="C167" s="228">
        <v>497636152</v>
      </c>
    </row>
    <row r="168" spans="1:6" ht="14.4" x14ac:dyDescent="0.2">
      <c r="A168" s="206" t="s">
        <v>255</v>
      </c>
      <c r="B168" s="228">
        <v>56978502</v>
      </c>
      <c r="C168" s="228">
        <v>108419998</v>
      </c>
    </row>
    <row r="169" spans="1:6" ht="14.4" x14ac:dyDescent="0.2">
      <c r="A169" s="206" t="s">
        <v>256</v>
      </c>
      <c r="B169" s="228">
        <v>132681945</v>
      </c>
      <c r="C169" s="228">
        <v>247393761</v>
      </c>
    </row>
    <row r="170" spans="1:6" ht="14.4" x14ac:dyDescent="0.2">
      <c r="A170" s="206" t="s">
        <v>257</v>
      </c>
      <c r="B170" s="228">
        <v>537142614</v>
      </c>
      <c r="C170" s="228">
        <v>555394162</v>
      </c>
    </row>
    <row r="171" spans="1:6" ht="14.4" x14ac:dyDescent="0.2">
      <c r="A171" s="206" t="s">
        <v>258</v>
      </c>
      <c r="B171" s="228">
        <v>174509491</v>
      </c>
      <c r="C171" s="228">
        <v>915935826</v>
      </c>
    </row>
    <row r="172" spans="1:6" ht="14.4" x14ac:dyDescent="0.2">
      <c r="A172" s="206" t="s">
        <v>259</v>
      </c>
      <c r="B172" s="228">
        <v>49748799</v>
      </c>
      <c r="C172" s="228">
        <v>47447367</v>
      </c>
    </row>
    <row r="173" spans="1:6" ht="14.4" x14ac:dyDescent="0.2">
      <c r="A173" s="206" t="s">
        <v>260</v>
      </c>
      <c r="B173" s="228">
        <v>73661902</v>
      </c>
      <c r="C173" s="228">
        <v>71511691</v>
      </c>
    </row>
    <row r="174" spans="1:6" ht="14.4" hidden="1" x14ac:dyDescent="0.2">
      <c r="A174" s="206" t="s">
        <v>258</v>
      </c>
      <c r="B174" s="228">
        <v>0</v>
      </c>
      <c r="C174" s="228">
        <v>0</v>
      </c>
    </row>
    <row r="175" spans="1:6" ht="14.4" hidden="1" x14ac:dyDescent="0.2">
      <c r="A175" s="206" t="s">
        <v>261</v>
      </c>
      <c r="B175" s="228">
        <v>0</v>
      </c>
      <c r="C175" s="228">
        <v>0</v>
      </c>
    </row>
    <row r="176" spans="1:6" ht="14.4" x14ac:dyDescent="0.2">
      <c r="A176" s="206" t="s">
        <v>262</v>
      </c>
      <c r="B176" s="228">
        <v>-524197498</v>
      </c>
      <c r="C176" s="228">
        <v>-524197498</v>
      </c>
    </row>
    <row r="177" spans="1:6" ht="14.4" x14ac:dyDescent="0.2">
      <c r="A177" s="222" t="s">
        <v>263</v>
      </c>
      <c r="B177" s="658">
        <v>18807824095</v>
      </c>
      <c r="C177" s="658">
        <v>18059277572</v>
      </c>
      <c r="D177" s="22"/>
      <c r="F177" s="22"/>
    </row>
    <row r="178" spans="1:6" ht="17.55" x14ac:dyDescent="0.2">
      <c r="A178" s="679"/>
      <c r="B178" s="679"/>
      <c r="C178" s="679"/>
      <c r="D178" s="679"/>
      <c r="E178" s="679"/>
      <c r="F178" s="679"/>
    </row>
    <row r="179" spans="1:6" ht="17.55" x14ac:dyDescent="0.2">
      <c r="A179" s="679" t="s">
        <v>264</v>
      </c>
      <c r="B179" s="679"/>
      <c r="C179" s="679"/>
      <c r="D179" s="679"/>
      <c r="E179" s="679"/>
      <c r="F179" s="679"/>
    </row>
    <row r="180" spans="1:6" ht="37.6" customHeight="1" x14ac:dyDescent="0.2">
      <c r="A180" s="688" t="s">
        <v>265</v>
      </c>
      <c r="B180" s="688"/>
      <c r="C180" s="688"/>
      <c r="D180" s="688"/>
      <c r="E180" s="688"/>
      <c r="F180" s="688"/>
    </row>
    <row r="181" spans="1:6" ht="15.05" x14ac:dyDescent="0.2">
      <c r="A181" s="680" t="s">
        <v>195</v>
      </c>
      <c r="B181" s="205">
        <v>2020</v>
      </c>
      <c r="C181" s="205">
        <v>2019</v>
      </c>
    </row>
    <row r="182" spans="1:6" ht="15.05" x14ac:dyDescent="0.2">
      <c r="A182" s="681"/>
      <c r="B182" s="205" t="s">
        <v>196</v>
      </c>
      <c r="C182" s="205" t="s">
        <v>196</v>
      </c>
    </row>
    <row r="183" spans="1:6" ht="14.4" x14ac:dyDescent="0.2">
      <c r="A183" s="206" t="s">
        <v>266</v>
      </c>
      <c r="B183" s="228">
        <v>650831249</v>
      </c>
      <c r="C183" s="228">
        <v>524991608</v>
      </c>
    </row>
    <row r="184" spans="1:6" ht="14.4" x14ac:dyDescent="0.2">
      <c r="A184" s="206" t="s">
        <v>267</v>
      </c>
      <c r="B184" s="228">
        <v>937950342</v>
      </c>
      <c r="C184" s="228">
        <v>393492671</v>
      </c>
    </row>
    <row r="185" spans="1:6" ht="14.4" x14ac:dyDescent="0.2">
      <c r="A185" s="206" t="s">
        <v>268</v>
      </c>
      <c r="B185" s="228">
        <v>912580934</v>
      </c>
      <c r="C185" s="228">
        <v>817985564</v>
      </c>
    </row>
    <row r="186" spans="1:6" ht="14.4" x14ac:dyDescent="0.2">
      <c r="A186" s="206" t="s">
        <v>269</v>
      </c>
      <c r="B186" s="228">
        <v>110085036</v>
      </c>
      <c r="C186" s="228">
        <v>64376530</v>
      </c>
    </row>
    <row r="187" spans="1:6" ht="14.4" x14ac:dyDescent="0.2">
      <c r="A187" s="206" t="s">
        <v>270</v>
      </c>
      <c r="B187" s="228">
        <v>2343575</v>
      </c>
      <c r="C187" s="228">
        <v>2343575</v>
      </c>
    </row>
    <row r="188" spans="1:6" ht="14.4" x14ac:dyDescent="0.2">
      <c r="A188" s="206" t="s">
        <v>271</v>
      </c>
      <c r="B188" s="228">
        <v>752387103</v>
      </c>
      <c r="C188" s="228">
        <v>0</v>
      </c>
    </row>
    <row r="189" spans="1:6" ht="15.05" x14ac:dyDescent="0.2">
      <c r="A189" s="208" t="s">
        <v>59</v>
      </c>
      <c r="B189" s="657">
        <v>3366178239</v>
      </c>
      <c r="C189" s="657">
        <v>1803189948</v>
      </c>
    </row>
    <row r="190" spans="1:6" ht="17.55" x14ac:dyDescent="0.2">
      <c r="A190" s="679"/>
      <c r="B190" s="679"/>
      <c r="C190" s="679"/>
      <c r="D190" s="679"/>
      <c r="E190" s="679"/>
      <c r="F190" s="679"/>
    </row>
    <row r="191" spans="1:6" ht="17.55" x14ac:dyDescent="0.2">
      <c r="A191" s="229"/>
      <c r="B191" s="229"/>
      <c r="C191" s="229"/>
      <c r="D191" s="229"/>
      <c r="E191" s="229"/>
      <c r="F191" s="229"/>
    </row>
    <row r="192" spans="1:6" ht="17.55" x14ac:dyDescent="0.2">
      <c r="A192" s="679" t="s">
        <v>272</v>
      </c>
      <c r="B192" s="679"/>
      <c r="C192" s="679"/>
      <c r="D192" s="679"/>
      <c r="E192" s="679"/>
      <c r="F192" s="679"/>
    </row>
    <row r="193" spans="1:6" ht="15.05" x14ac:dyDescent="0.2">
      <c r="A193" s="677" t="s">
        <v>273</v>
      </c>
      <c r="B193" s="677"/>
      <c r="C193" s="677"/>
      <c r="D193" s="677"/>
      <c r="E193" s="677"/>
      <c r="F193" s="677"/>
    </row>
    <row r="194" spans="1:6" ht="15.05" x14ac:dyDescent="0.2">
      <c r="A194" s="685" t="s">
        <v>274</v>
      </c>
      <c r="B194" s="205">
        <v>2020</v>
      </c>
      <c r="C194" s="205">
        <v>2019</v>
      </c>
    </row>
    <row r="195" spans="1:6" ht="15.05" x14ac:dyDescent="0.2">
      <c r="A195" s="685"/>
      <c r="B195" s="205" t="s">
        <v>196</v>
      </c>
      <c r="C195" s="205" t="s">
        <v>196</v>
      </c>
    </row>
    <row r="196" spans="1:6" ht="14.4" x14ac:dyDescent="0.2">
      <c r="A196" s="206" t="s">
        <v>275</v>
      </c>
      <c r="B196" s="207">
        <v>19948315049</v>
      </c>
      <c r="C196" s="207">
        <v>20338522432</v>
      </c>
    </row>
    <row r="197" spans="1:6" ht="14.4" x14ac:dyDescent="0.2">
      <c r="A197" s="206" t="s">
        <v>276</v>
      </c>
      <c r="B197" s="207">
        <v>12964648207</v>
      </c>
      <c r="C197" s="207">
        <v>12281937332</v>
      </c>
    </row>
    <row r="198" spans="1:6" ht="14.4" x14ac:dyDescent="0.2">
      <c r="A198" s="206" t="s">
        <v>277</v>
      </c>
      <c r="B198" s="207">
        <v>134346799</v>
      </c>
      <c r="C198" s="207">
        <v>111771503</v>
      </c>
    </row>
    <row r="199" spans="1:6" ht="14.4" x14ac:dyDescent="0.2">
      <c r="A199" s="206" t="s">
        <v>278</v>
      </c>
      <c r="B199" s="207">
        <v>272921666</v>
      </c>
      <c r="C199" s="207">
        <v>324952982</v>
      </c>
    </row>
    <row r="200" spans="1:6" ht="14.4" x14ac:dyDescent="0.2">
      <c r="A200" s="206" t="s">
        <v>279</v>
      </c>
      <c r="B200" s="207">
        <v>10490135</v>
      </c>
      <c r="C200" s="207">
        <v>16093173</v>
      </c>
    </row>
    <row r="201" spans="1:6" ht="14.4" x14ac:dyDescent="0.2">
      <c r="A201" s="206" t="s">
        <v>280</v>
      </c>
      <c r="B201" s="207">
        <v>617334476</v>
      </c>
      <c r="C201" s="207">
        <v>641036899</v>
      </c>
    </row>
    <row r="202" spans="1:6" ht="14.4" x14ac:dyDescent="0.2">
      <c r="A202" s="206" t="s">
        <v>281</v>
      </c>
      <c r="B202" s="207">
        <v>381618973</v>
      </c>
      <c r="C202" s="207">
        <v>473290571</v>
      </c>
      <c r="D202" s="22"/>
    </row>
    <row r="203" spans="1:6" ht="14.4" x14ac:dyDescent="0.2">
      <c r="A203" s="206" t="s">
        <v>282</v>
      </c>
      <c r="B203" s="207">
        <v>204845430</v>
      </c>
      <c r="C203" s="207">
        <v>229012738</v>
      </c>
    </row>
    <row r="204" spans="1:6" ht="14.4" x14ac:dyDescent="0.2">
      <c r="A204" s="206" t="s">
        <v>283</v>
      </c>
      <c r="B204" s="207">
        <v>4230525560</v>
      </c>
      <c r="C204" s="207">
        <v>4150797169</v>
      </c>
    </row>
    <row r="205" spans="1:6" ht="14.4" x14ac:dyDescent="0.2">
      <c r="A205" s="206" t="s">
        <v>284</v>
      </c>
      <c r="B205" s="207">
        <v>22948822</v>
      </c>
      <c r="C205" s="207">
        <v>34772748</v>
      </c>
    </row>
    <row r="206" spans="1:6" ht="14.4" x14ac:dyDescent="0.2">
      <c r="A206" s="206" t="s">
        <v>285</v>
      </c>
      <c r="B206" s="207">
        <v>0</v>
      </c>
      <c r="C206" s="207">
        <v>135059130</v>
      </c>
    </row>
    <row r="207" spans="1:6" ht="14.4" x14ac:dyDescent="0.2">
      <c r="A207" s="206" t="s">
        <v>286</v>
      </c>
      <c r="B207" s="207">
        <v>0</v>
      </c>
      <c r="C207" s="207">
        <v>1</v>
      </c>
    </row>
    <row r="208" spans="1:6" ht="14.4" x14ac:dyDescent="0.2">
      <c r="A208" s="206" t="s">
        <v>287</v>
      </c>
      <c r="B208" s="207">
        <v>193456337</v>
      </c>
      <c r="C208" s="207">
        <v>218057419</v>
      </c>
    </row>
    <row r="209" spans="1:6" ht="14.4" x14ac:dyDescent="0.2">
      <c r="A209" s="206" t="s">
        <v>288</v>
      </c>
      <c r="B209" s="207">
        <v>3638472</v>
      </c>
      <c r="C209" s="207">
        <v>16681963</v>
      </c>
    </row>
    <row r="210" spans="1:6" ht="14.4" x14ac:dyDescent="0.2">
      <c r="A210" s="206" t="s">
        <v>289</v>
      </c>
      <c r="B210" s="207">
        <v>74990746</v>
      </c>
      <c r="C210" s="207">
        <v>49870167</v>
      </c>
    </row>
    <row r="211" spans="1:6" ht="14.4" x14ac:dyDescent="0.2">
      <c r="A211" s="206" t="s">
        <v>290</v>
      </c>
      <c r="B211" s="207">
        <v>14140402</v>
      </c>
      <c r="C211" s="207">
        <v>21045261</v>
      </c>
    </row>
    <row r="212" spans="1:6" ht="15.05" x14ac:dyDescent="0.2">
      <c r="A212" s="208" t="s">
        <v>59</v>
      </c>
      <c r="B212" s="657">
        <v>39074221074</v>
      </c>
      <c r="C212" s="657">
        <v>39042901488</v>
      </c>
      <c r="F212" s="22"/>
    </row>
    <row r="213" spans="1:6" ht="15.05" x14ac:dyDescent="0.2">
      <c r="A213" s="677"/>
      <c r="B213" s="677"/>
      <c r="C213" s="677"/>
      <c r="D213" s="677"/>
      <c r="E213" s="677"/>
      <c r="F213" s="677"/>
    </row>
    <row r="214" spans="1:6" ht="15.05" x14ac:dyDescent="0.2">
      <c r="A214" s="684" t="s">
        <v>291</v>
      </c>
      <c r="B214" s="205">
        <v>2020</v>
      </c>
      <c r="C214" s="205">
        <v>2019</v>
      </c>
    </row>
    <row r="215" spans="1:6" ht="15.05" x14ac:dyDescent="0.2">
      <c r="A215" s="684"/>
      <c r="B215" s="205" t="s">
        <v>196</v>
      </c>
      <c r="C215" s="205" t="s">
        <v>196</v>
      </c>
    </row>
    <row r="216" spans="1:6" ht="14.4" x14ac:dyDescent="0.2">
      <c r="A216" s="206" t="s">
        <v>292</v>
      </c>
      <c r="B216" s="207">
        <v>421148108</v>
      </c>
      <c r="C216" s="207">
        <v>355548108</v>
      </c>
      <c r="D216" s="22"/>
    </row>
    <row r="217" spans="1:6" ht="14.4" x14ac:dyDescent="0.2">
      <c r="A217" s="206" t="s">
        <v>293</v>
      </c>
      <c r="B217" s="207">
        <v>1711552352</v>
      </c>
      <c r="C217" s="207">
        <v>1383358422</v>
      </c>
    </row>
    <row r="218" spans="1:6" ht="14.4" x14ac:dyDescent="0.2">
      <c r="A218" s="230" t="s">
        <v>294</v>
      </c>
      <c r="B218" s="207">
        <v>-1498636428</v>
      </c>
      <c r="C218" s="207">
        <v>-1110512595</v>
      </c>
    </row>
    <row r="219" spans="1:6" ht="15.05" x14ac:dyDescent="0.2">
      <c r="A219" s="208" t="s">
        <v>59</v>
      </c>
      <c r="B219" s="657">
        <v>634064032</v>
      </c>
      <c r="C219" s="657">
        <v>628393935</v>
      </c>
    </row>
    <row r="220" spans="1:6" ht="17.55" x14ac:dyDescent="0.2">
      <c r="A220" s="679"/>
      <c r="B220" s="679"/>
      <c r="C220" s="679"/>
      <c r="D220" s="679"/>
      <c r="E220" s="679"/>
      <c r="F220" s="679"/>
    </row>
    <row r="221" spans="1:6" ht="12.7" customHeight="1" x14ac:dyDescent="0.2">
      <c r="A221" s="684" t="s">
        <v>295</v>
      </c>
      <c r="B221" s="205">
        <v>2020</v>
      </c>
      <c r="C221" s="205">
        <v>2019</v>
      </c>
    </row>
    <row r="222" spans="1:6" ht="12.7" customHeight="1" x14ac:dyDescent="0.2">
      <c r="A222" s="684"/>
      <c r="B222" s="205" t="s">
        <v>196</v>
      </c>
      <c r="C222" s="205" t="s">
        <v>196</v>
      </c>
    </row>
    <row r="223" spans="1:6" ht="14.4" x14ac:dyDescent="0.2">
      <c r="A223" s="206" t="s">
        <v>296</v>
      </c>
      <c r="B223" s="207">
        <v>720791039</v>
      </c>
      <c r="C223" s="207">
        <v>0</v>
      </c>
    </row>
    <row r="224" spans="1:6" ht="15.05" x14ac:dyDescent="0.2">
      <c r="A224" s="208" t="s">
        <v>59</v>
      </c>
      <c r="B224" s="657">
        <v>720791039</v>
      </c>
      <c r="C224" s="657">
        <v>0</v>
      </c>
    </row>
    <row r="225" spans="1:6" ht="17.55" x14ac:dyDescent="0.2">
      <c r="A225" s="679"/>
      <c r="B225" s="679"/>
      <c r="C225" s="679"/>
      <c r="D225" s="679"/>
      <c r="E225" s="679"/>
      <c r="F225" s="679"/>
    </row>
    <row r="226" spans="1:6" ht="12.7" customHeight="1" x14ac:dyDescent="0.2">
      <c r="A226" s="684" t="s">
        <v>297</v>
      </c>
      <c r="B226" s="205">
        <v>2020</v>
      </c>
      <c r="C226" s="205">
        <v>2019</v>
      </c>
    </row>
    <row r="227" spans="1:6" ht="12.7" customHeight="1" x14ac:dyDescent="0.2">
      <c r="A227" s="684"/>
      <c r="B227" s="205" t="s">
        <v>196</v>
      </c>
      <c r="C227" s="205" t="s">
        <v>196</v>
      </c>
    </row>
    <row r="228" spans="1:6" ht="14.4" x14ac:dyDescent="0.2">
      <c r="A228" s="206" t="s">
        <v>298</v>
      </c>
      <c r="B228" s="207">
        <v>146005808</v>
      </c>
      <c r="C228" s="207">
        <v>116276506</v>
      </c>
    </row>
    <row r="229" spans="1:6" ht="15.05" x14ac:dyDescent="0.2">
      <c r="A229" s="208" t="s">
        <v>59</v>
      </c>
      <c r="B229" s="657">
        <v>146005808</v>
      </c>
      <c r="C229" s="657">
        <v>116276506</v>
      </c>
    </row>
    <row r="230" spans="1:6" ht="17.55" x14ac:dyDescent="0.2">
      <c r="A230" s="229"/>
      <c r="B230" s="229"/>
      <c r="C230" s="229"/>
      <c r="D230" s="229"/>
      <c r="E230" s="229"/>
      <c r="F230" s="229"/>
    </row>
    <row r="231" spans="1:6" ht="17.55" x14ac:dyDescent="0.2">
      <c r="A231" s="229"/>
      <c r="B231" s="229"/>
      <c r="C231" s="229"/>
      <c r="D231" s="229"/>
      <c r="E231" s="229"/>
      <c r="F231" s="229"/>
    </row>
    <row r="232" spans="1:6" ht="17.55" x14ac:dyDescent="0.2">
      <c r="A232" s="679" t="s">
        <v>299</v>
      </c>
      <c r="B232" s="679"/>
      <c r="C232" s="679"/>
      <c r="D232" s="679"/>
      <c r="E232" s="679"/>
      <c r="F232" s="679"/>
    </row>
    <row r="233" spans="1:6" ht="15.05" x14ac:dyDescent="0.2">
      <c r="A233" s="677" t="s">
        <v>300</v>
      </c>
      <c r="B233" s="677"/>
      <c r="C233" s="677"/>
      <c r="D233" s="677"/>
      <c r="E233" s="677"/>
      <c r="F233" s="677"/>
    </row>
    <row r="234" spans="1:6" ht="15.05" x14ac:dyDescent="0.2">
      <c r="A234" s="204"/>
      <c r="B234" s="204"/>
      <c r="C234" s="204"/>
      <c r="D234" s="204"/>
      <c r="E234" s="204"/>
      <c r="F234" s="204"/>
    </row>
    <row r="235" spans="1:6" ht="16.899999999999999" x14ac:dyDescent="0.2">
      <c r="A235" s="231"/>
      <c r="B235" s="205">
        <v>2020</v>
      </c>
      <c r="C235" s="205">
        <v>2019</v>
      </c>
    </row>
    <row r="236" spans="1:6" ht="15.05" x14ac:dyDescent="0.2">
      <c r="A236" s="205" t="s">
        <v>195</v>
      </c>
      <c r="B236" s="205" t="s">
        <v>196</v>
      </c>
      <c r="C236" s="205" t="s">
        <v>196</v>
      </c>
    </row>
    <row r="237" spans="1:6" ht="14.4" x14ac:dyDescent="0.2">
      <c r="A237" s="206" t="s">
        <v>301</v>
      </c>
      <c r="B237" s="207">
        <v>239398661</v>
      </c>
      <c r="C237" s="207">
        <v>220793697</v>
      </c>
    </row>
    <row r="238" spans="1:6" ht="14.4" hidden="1" x14ac:dyDescent="0.2">
      <c r="A238" s="206" t="s">
        <v>302</v>
      </c>
      <c r="B238" s="207">
        <v>0</v>
      </c>
      <c r="C238" s="207">
        <v>0</v>
      </c>
    </row>
    <row r="239" spans="1:6" ht="15.05" x14ac:dyDescent="0.2">
      <c r="A239" s="208" t="s">
        <v>59</v>
      </c>
      <c r="B239" s="657">
        <v>239398661</v>
      </c>
      <c r="C239" s="657">
        <v>220793697</v>
      </c>
    </row>
    <row r="240" spans="1:6" x14ac:dyDescent="0.2">
      <c r="A240" s="683"/>
      <c r="B240" s="683"/>
      <c r="C240" s="683"/>
      <c r="D240" s="683"/>
      <c r="E240" s="683"/>
      <c r="F240" s="683"/>
    </row>
    <row r="241" spans="1:6" ht="17.55" x14ac:dyDescent="0.2">
      <c r="A241" s="679" t="s">
        <v>303</v>
      </c>
      <c r="B241" s="679"/>
      <c r="C241" s="679"/>
      <c r="D241" s="679"/>
      <c r="E241" s="679"/>
      <c r="F241" s="679"/>
    </row>
    <row r="242" spans="1:6" ht="23.95" customHeight="1" x14ac:dyDescent="0.2">
      <c r="A242" s="677" t="s">
        <v>304</v>
      </c>
      <c r="B242" s="677"/>
      <c r="C242" s="677"/>
      <c r="D242" s="677"/>
      <c r="E242" s="677"/>
      <c r="F242" s="677"/>
    </row>
    <row r="243" spans="1:6" ht="15.05" x14ac:dyDescent="0.2">
      <c r="A243" s="680" t="s">
        <v>305</v>
      </c>
      <c r="B243" s="205">
        <v>2020</v>
      </c>
      <c r="C243" s="205">
        <v>2019</v>
      </c>
    </row>
    <row r="244" spans="1:6" ht="15.05" x14ac:dyDescent="0.2">
      <c r="A244" s="681"/>
      <c r="B244" s="205" t="s">
        <v>196</v>
      </c>
      <c r="C244" s="205" t="s">
        <v>196</v>
      </c>
    </row>
    <row r="245" spans="1:6" ht="14.4" x14ac:dyDescent="0.2">
      <c r="A245" s="206" t="s">
        <v>306</v>
      </c>
      <c r="B245" s="207">
        <v>258982341</v>
      </c>
      <c r="C245" s="207">
        <v>174162176</v>
      </c>
    </row>
    <row r="246" spans="1:6" ht="14.4" hidden="1" x14ac:dyDescent="0.2">
      <c r="A246" s="206" t="s">
        <v>307</v>
      </c>
      <c r="B246" s="207">
        <v>0</v>
      </c>
      <c r="C246" s="207">
        <v>0</v>
      </c>
    </row>
    <row r="247" spans="1:6" ht="14.4" x14ac:dyDescent="0.2">
      <c r="A247" s="206" t="s">
        <v>308</v>
      </c>
      <c r="B247" s="207">
        <v>350000000</v>
      </c>
      <c r="C247" s="207">
        <v>0</v>
      </c>
    </row>
    <row r="248" spans="1:6" ht="15.05" x14ac:dyDescent="0.2">
      <c r="A248" s="208" t="s">
        <v>59</v>
      </c>
      <c r="B248" s="657">
        <v>608982341</v>
      </c>
      <c r="C248" s="657">
        <v>174162176</v>
      </c>
    </row>
    <row r="249" spans="1:6" ht="13.15" x14ac:dyDescent="0.2">
      <c r="A249" s="682"/>
      <c r="B249" s="682"/>
      <c r="C249" s="682"/>
      <c r="D249" s="682"/>
      <c r="E249" s="682"/>
      <c r="F249" s="682"/>
    </row>
    <row r="250" spans="1:6" ht="16.899999999999999" x14ac:dyDescent="0.2">
      <c r="A250" s="231"/>
      <c r="B250" s="205">
        <v>2020</v>
      </c>
      <c r="C250" s="205">
        <v>2019</v>
      </c>
    </row>
    <row r="251" spans="1:6" ht="15.05" x14ac:dyDescent="0.2">
      <c r="A251" s="205" t="s">
        <v>309</v>
      </c>
      <c r="B251" s="205" t="s">
        <v>196</v>
      </c>
      <c r="C251" s="205" t="s">
        <v>196</v>
      </c>
    </row>
    <row r="252" spans="1:6" ht="14.4" x14ac:dyDescent="0.2">
      <c r="A252" s="206" t="s">
        <v>310</v>
      </c>
      <c r="B252" s="207">
        <v>33149701</v>
      </c>
      <c r="C252" s="207">
        <v>45149701</v>
      </c>
    </row>
    <row r="253" spans="1:6" ht="14.4" x14ac:dyDescent="0.2">
      <c r="A253" s="206" t="s">
        <v>311</v>
      </c>
      <c r="B253" s="207">
        <v>-33149701</v>
      </c>
      <c r="C253" s="207">
        <v>-27862275</v>
      </c>
    </row>
    <row r="254" spans="1:6" ht="15.05" x14ac:dyDescent="0.2">
      <c r="A254" s="208" t="s">
        <v>59</v>
      </c>
      <c r="B254" s="657">
        <v>0</v>
      </c>
      <c r="C254" s="657">
        <v>17287426</v>
      </c>
    </row>
    <row r="255" spans="1:6" ht="17.55" x14ac:dyDescent="0.2">
      <c r="A255" s="679"/>
      <c r="B255" s="679"/>
      <c r="C255" s="679"/>
      <c r="D255" s="679"/>
      <c r="E255" s="679"/>
      <c r="F255" s="679"/>
    </row>
    <row r="256" spans="1:6" ht="17.55" x14ac:dyDescent="0.2">
      <c r="A256" s="229"/>
      <c r="B256" s="229"/>
      <c r="C256" s="229"/>
      <c r="D256" s="229"/>
      <c r="E256" s="229"/>
      <c r="F256" s="229"/>
    </row>
    <row r="257" spans="1:6" ht="17.55" x14ac:dyDescent="0.2">
      <c r="A257" s="679" t="s">
        <v>312</v>
      </c>
      <c r="B257" s="679"/>
      <c r="C257" s="679"/>
      <c r="D257" s="679"/>
      <c r="E257" s="679"/>
      <c r="F257" s="679"/>
    </row>
    <row r="258" spans="1:6" ht="21.8" customHeight="1" x14ac:dyDescent="0.2">
      <c r="A258" s="677" t="s">
        <v>304</v>
      </c>
      <c r="B258" s="677"/>
      <c r="C258" s="677"/>
      <c r="D258" s="677"/>
      <c r="E258" s="677"/>
      <c r="F258" s="677"/>
    </row>
    <row r="259" spans="1:6" ht="13.15" x14ac:dyDescent="0.2">
      <c r="A259" s="682"/>
      <c r="B259" s="682"/>
      <c r="C259" s="682"/>
      <c r="D259" s="682"/>
      <c r="E259" s="682"/>
      <c r="F259" s="682"/>
    </row>
    <row r="260" spans="1:6" ht="15.05" x14ac:dyDescent="0.2">
      <c r="A260" s="680" t="s">
        <v>195</v>
      </c>
      <c r="B260" s="205">
        <v>2020</v>
      </c>
      <c r="C260" s="205">
        <v>2019</v>
      </c>
    </row>
    <row r="261" spans="1:6" ht="15.05" x14ac:dyDescent="0.2">
      <c r="A261" s="681"/>
      <c r="B261" s="205" t="s">
        <v>196</v>
      </c>
      <c r="C261" s="205" t="s">
        <v>196</v>
      </c>
    </row>
    <row r="262" spans="1:6" ht="14.4" x14ac:dyDescent="0.2">
      <c r="A262" s="206" t="s">
        <v>313</v>
      </c>
      <c r="B262" s="207">
        <v>0</v>
      </c>
      <c r="C262" s="207">
        <v>222945203</v>
      </c>
    </row>
    <row r="263" spans="1:6" ht="14.4" x14ac:dyDescent="0.2">
      <c r="A263" s="206" t="s">
        <v>314</v>
      </c>
      <c r="B263" s="207">
        <v>1253140640</v>
      </c>
      <c r="C263" s="207">
        <v>134452056</v>
      </c>
    </row>
    <row r="264" spans="1:6" ht="15.05" x14ac:dyDescent="0.2">
      <c r="A264" s="208" t="s">
        <v>59</v>
      </c>
      <c r="B264" s="657">
        <v>1253140640</v>
      </c>
      <c r="C264" s="657">
        <v>357397259</v>
      </c>
    </row>
    <row r="265" spans="1:6" x14ac:dyDescent="0.2">
      <c r="A265" s="683"/>
      <c r="B265" s="683"/>
      <c r="C265" s="683"/>
      <c r="D265" s="683"/>
      <c r="E265" s="683"/>
      <c r="F265" s="683"/>
    </row>
    <row r="266" spans="1:6" ht="17.55" x14ac:dyDescent="0.2">
      <c r="A266" s="679" t="s">
        <v>315</v>
      </c>
      <c r="B266" s="679"/>
      <c r="C266" s="679"/>
      <c r="D266" s="679"/>
      <c r="E266" s="679"/>
      <c r="F266" s="679"/>
    </row>
    <row r="267" spans="1:6" ht="30.05" customHeight="1" x14ac:dyDescent="0.2">
      <c r="A267" s="677" t="s">
        <v>316</v>
      </c>
      <c r="B267" s="677"/>
      <c r="C267" s="677"/>
      <c r="D267" s="677"/>
      <c r="E267" s="677"/>
      <c r="F267" s="677"/>
    </row>
    <row r="268" spans="1:6" ht="13.15" x14ac:dyDescent="0.2">
      <c r="A268" s="682"/>
      <c r="B268" s="682"/>
      <c r="C268" s="682"/>
      <c r="D268" s="682"/>
      <c r="E268" s="682"/>
      <c r="F268" s="682"/>
    </row>
    <row r="269" spans="1:6" ht="15.05" x14ac:dyDescent="0.2">
      <c r="A269" s="680" t="s">
        <v>195</v>
      </c>
      <c r="B269" s="205">
        <v>2020</v>
      </c>
      <c r="C269" s="205">
        <v>2019</v>
      </c>
    </row>
    <row r="270" spans="1:6" ht="15.05" x14ac:dyDescent="0.2">
      <c r="A270" s="681"/>
      <c r="B270" s="205" t="s">
        <v>196</v>
      </c>
      <c r="C270" s="205" t="s">
        <v>196</v>
      </c>
    </row>
    <row r="271" spans="1:6" ht="14.4" x14ac:dyDescent="0.2">
      <c r="A271" s="206" t="s">
        <v>317</v>
      </c>
      <c r="B271" s="207">
        <v>388554066</v>
      </c>
      <c r="C271" s="207">
        <v>3463799466</v>
      </c>
    </row>
    <row r="272" spans="1:6" ht="14.4" x14ac:dyDescent="0.2">
      <c r="A272" s="206" t="s">
        <v>318</v>
      </c>
      <c r="B272" s="207">
        <v>1519011033</v>
      </c>
      <c r="C272" s="207">
        <v>2336185138</v>
      </c>
    </row>
    <row r="273" spans="1:6" ht="14.4" x14ac:dyDescent="0.2">
      <c r="A273" s="206" t="s">
        <v>319</v>
      </c>
      <c r="B273" s="207">
        <v>0</v>
      </c>
      <c r="C273" s="207">
        <v>175646908</v>
      </c>
    </row>
    <row r="274" spans="1:6" ht="15.05" x14ac:dyDescent="0.2">
      <c r="A274" s="208" t="s">
        <v>59</v>
      </c>
      <c r="B274" s="657">
        <v>1907565099</v>
      </c>
      <c r="C274" s="657">
        <v>5975631512</v>
      </c>
      <c r="F274" s="22"/>
    </row>
    <row r="275" spans="1:6" ht="15.05" x14ac:dyDescent="0.2">
      <c r="A275" s="678"/>
      <c r="B275" s="678"/>
      <c r="C275" s="678"/>
      <c r="D275" s="678"/>
      <c r="E275" s="678"/>
      <c r="F275" s="678"/>
    </row>
    <row r="276" spans="1:6" ht="17.55" x14ac:dyDescent="0.2">
      <c r="A276" s="679" t="s">
        <v>320</v>
      </c>
      <c r="B276" s="679"/>
      <c r="C276" s="679"/>
      <c r="D276" s="679"/>
      <c r="E276" s="679"/>
      <c r="F276" s="679"/>
    </row>
    <row r="277" spans="1:6" ht="15.05" x14ac:dyDescent="0.2">
      <c r="A277" s="677" t="s">
        <v>321</v>
      </c>
      <c r="B277" s="677"/>
      <c r="C277" s="677"/>
      <c r="D277" s="677"/>
      <c r="E277" s="677"/>
      <c r="F277" s="677"/>
    </row>
    <row r="278" spans="1:6" ht="15.05" x14ac:dyDescent="0.2">
      <c r="A278" s="204"/>
      <c r="B278" s="204"/>
      <c r="C278" s="204"/>
      <c r="D278" s="204"/>
      <c r="E278" s="204"/>
      <c r="F278" s="204"/>
    </row>
    <row r="279" spans="1:6" ht="15.05" x14ac:dyDescent="0.2">
      <c r="A279" s="680" t="s">
        <v>195</v>
      </c>
      <c r="B279" s="205">
        <v>2020</v>
      </c>
      <c r="C279" s="205">
        <v>2019</v>
      </c>
    </row>
    <row r="280" spans="1:6" ht="15.05" x14ac:dyDescent="0.2">
      <c r="A280" s="681"/>
      <c r="B280" s="205" t="s">
        <v>196</v>
      </c>
      <c r="C280" s="205" t="s">
        <v>196</v>
      </c>
    </row>
    <row r="281" spans="1:6" ht="14.4" x14ac:dyDescent="0.2">
      <c r="A281" s="206" t="s">
        <v>322</v>
      </c>
      <c r="B281" s="207">
        <v>33228483</v>
      </c>
      <c r="C281" s="207">
        <v>45880771</v>
      </c>
    </row>
    <row r="282" spans="1:6" ht="14.4" hidden="1" x14ac:dyDescent="0.2">
      <c r="A282" s="206" t="s">
        <v>323</v>
      </c>
      <c r="B282" s="207">
        <v>0</v>
      </c>
      <c r="C282" s="207">
        <v>0</v>
      </c>
    </row>
    <row r="283" spans="1:6" ht="14.4" x14ac:dyDescent="0.2">
      <c r="A283" s="206" t="s">
        <v>324</v>
      </c>
      <c r="B283" s="207">
        <v>13075486</v>
      </c>
      <c r="C283" s="207">
        <v>16803346</v>
      </c>
    </row>
    <row r="284" spans="1:6" ht="14.4" x14ac:dyDescent="0.2">
      <c r="A284" s="206" t="s">
        <v>325</v>
      </c>
      <c r="B284" s="207">
        <v>185925376</v>
      </c>
      <c r="C284" s="207">
        <v>235862660</v>
      </c>
    </row>
    <row r="285" spans="1:6" ht="14.4" hidden="1" x14ac:dyDescent="0.2">
      <c r="A285" s="206" t="s">
        <v>116</v>
      </c>
      <c r="B285" s="207"/>
      <c r="C285" s="207">
        <v>0</v>
      </c>
    </row>
    <row r="286" spans="1:6" ht="15.05" x14ac:dyDescent="0.2">
      <c r="A286" s="208" t="s">
        <v>59</v>
      </c>
      <c r="B286" s="657">
        <v>232229345</v>
      </c>
      <c r="C286" s="657">
        <v>298546777</v>
      </c>
      <c r="F286" s="22"/>
    </row>
    <row r="287" spans="1:6" ht="17.55" x14ac:dyDescent="0.2">
      <c r="A287" s="679"/>
      <c r="B287" s="679"/>
      <c r="C287" s="679"/>
      <c r="D287" s="679"/>
      <c r="E287" s="679"/>
      <c r="F287" s="679"/>
    </row>
    <row r="288" spans="1:6" ht="17.55" x14ac:dyDescent="0.2">
      <c r="A288" s="679" t="s">
        <v>326</v>
      </c>
      <c r="B288" s="679"/>
      <c r="C288" s="679"/>
      <c r="D288" s="679"/>
      <c r="E288" s="679"/>
      <c r="F288" s="679"/>
    </row>
    <row r="289" spans="1:6" ht="17.55" x14ac:dyDescent="0.2">
      <c r="A289" s="229"/>
      <c r="B289" s="229"/>
      <c r="C289" s="229"/>
      <c r="D289" s="229"/>
      <c r="E289" s="229"/>
      <c r="F289" s="229"/>
    </row>
    <row r="290" spans="1:6" ht="15.05" x14ac:dyDescent="0.2">
      <c r="A290" s="677" t="s">
        <v>321</v>
      </c>
      <c r="B290" s="677"/>
      <c r="C290" s="677"/>
      <c r="D290" s="677"/>
      <c r="E290" s="677"/>
      <c r="F290" s="677"/>
    </row>
    <row r="291" spans="1:6" ht="16.899999999999999" x14ac:dyDescent="0.2">
      <c r="A291" s="231"/>
      <c r="B291" s="205">
        <v>2020</v>
      </c>
      <c r="C291" s="205">
        <v>2019</v>
      </c>
    </row>
    <row r="292" spans="1:6" ht="15.05" x14ac:dyDescent="0.2">
      <c r="A292" s="205" t="s">
        <v>195</v>
      </c>
      <c r="B292" s="205" t="s">
        <v>196</v>
      </c>
      <c r="C292" s="205" t="s">
        <v>196</v>
      </c>
    </row>
    <row r="293" spans="1:6" ht="14.4" x14ac:dyDescent="0.2">
      <c r="A293" s="206" t="s">
        <v>327</v>
      </c>
      <c r="B293" s="207">
        <v>288329350</v>
      </c>
      <c r="C293" s="207">
        <v>2350153475</v>
      </c>
    </row>
    <row r="294" spans="1:6" ht="14.4" x14ac:dyDescent="0.2">
      <c r="A294" s="206" t="s">
        <v>328</v>
      </c>
      <c r="B294" s="207">
        <v>59383221</v>
      </c>
      <c r="C294" s="207">
        <v>86254186</v>
      </c>
    </row>
    <row r="295" spans="1:6" ht="14.4" hidden="1" x14ac:dyDescent="0.2">
      <c r="A295" s="206" t="s">
        <v>329</v>
      </c>
      <c r="B295" s="207">
        <v>0</v>
      </c>
      <c r="C295" s="207">
        <v>0</v>
      </c>
    </row>
    <row r="296" spans="1:6" ht="15.05" x14ac:dyDescent="0.2">
      <c r="A296" s="208" t="s">
        <v>59</v>
      </c>
      <c r="B296" s="657">
        <v>347712571</v>
      </c>
      <c r="C296" s="657">
        <v>2436407661</v>
      </c>
    </row>
    <row r="297" spans="1:6" ht="17.55" x14ac:dyDescent="0.2">
      <c r="A297" s="679"/>
      <c r="B297" s="679"/>
      <c r="C297" s="679"/>
      <c r="D297" s="679"/>
      <c r="E297" s="679"/>
      <c r="F297" s="679"/>
    </row>
    <row r="298" spans="1:6" ht="17.55" x14ac:dyDescent="0.2">
      <c r="A298" s="679" t="s">
        <v>330</v>
      </c>
      <c r="B298" s="679"/>
      <c r="C298" s="679"/>
      <c r="D298" s="679"/>
      <c r="E298" s="679"/>
      <c r="F298" s="679"/>
    </row>
    <row r="299" spans="1:6" ht="17.55" x14ac:dyDescent="0.2">
      <c r="A299" s="229"/>
      <c r="B299" s="229"/>
      <c r="C299" s="229"/>
      <c r="D299" s="229"/>
      <c r="E299" s="229"/>
      <c r="F299" s="229"/>
    </row>
    <row r="300" spans="1:6" ht="15.05" x14ac:dyDescent="0.2">
      <c r="A300" s="677" t="s">
        <v>321</v>
      </c>
      <c r="B300" s="677"/>
      <c r="C300" s="677"/>
      <c r="D300" s="677"/>
      <c r="E300" s="677"/>
      <c r="F300" s="677"/>
    </row>
    <row r="301" spans="1:6" ht="15.05" x14ac:dyDescent="0.2">
      <c r="A301" s="680" t="s">
        <v>331</v>
      </c>
      <c r="B301" s="205">
        <v>2020</v>
      </c>
      <c r="C301" s="205">
        <v>2019</v>
      </c>
    </row>
    <row r="302" spans="1:6" ht="15.05" x14ac:dyDescent="0.2">
      <c r="A302" s="681"/>
      <c r="B302" s="205" t="s">
        <v>196</v>
      </c>
      <c r="C302" s="205" t="s">
        <v>196</v>
      </c>
    </row>
    <row r="303" spans="1:6" ht="14.4" x14ac:dyDescent="0.2">
      <c r="A303" s="201" t="s">
        <v>332</v>
      </c>
      <c r="B303" s="207">
        <v>1247188</v>
      </c>
      <c r="C303" s="207">
        <v>2292539</v>
      </c>
    </row>
    <row r="304" spans="1:6" ht="14.4" x14ac:dyDescent="0.2">
      <c r="A304" s="201" t="s">
        <v>333</v>
      </c>
      <c r="B304" s="207">
        <v>1527850584</v>
      </c>
      <c r="C304" s="207">
        <v>642982014</v>
      </c>
    </row>
    <row r="305" spans="1:6" ht="14.4" x14ac:dyDescent="0.2">
      <c r="A305" s="201" t="s">
        <v>334</v>
      </c>
      <c r="B305" s="207">
        <v>3868508</v>
      </c>
      <c r="C305" s="207">
        <v>36067295</v>
      </c>
      <c r="E305" s="22"/>
    </row>
    <row r="306" spans="1:6" ht="14.4" hidden="1" x14ac:dyDescent="0.2">
      <c r="A306" s="201" t="s">
        <v>335</v>
      </c>
      <c r="B306" s="207">
        <v>0</v>
      </c>
      <c r="C306" s="207">
        <v>0</v>
      </c>
    </row>
    <row r="307" spans="1:6" ht="14.4" hidden="1" x14ac:dyDescent="0.2">
      <c r="A307" s="206" t="s">
        <v>336</v>
      </c>
      <c r="B307" s="207">
        <v>0</v>
      </c>
      <c r="C307" s="207">
        <v>0</v>
      </c>
    </row>
    <row r="308" spans="1:6" ht="15.05" x14ac:dyDescent="0.2">
      <c r="A308" s="208" t="s">
        <v>59</v>
      </c>
      <c r="B308" s="657">
        <v>1532966280</v>
      </c>
      <c r="C308" s="657">
        <v>681341848</v>
      </c>
    </row>
    <row r="309" spans="1:6" ht="13.15" x14ac:dyDescent="0.25">
      <c r="A309" s="232"/>
      <c r="B309" s="232"/>
      <c r="C309" s="232"/>
    </row>
    <row r="310" spans="1:6" ht="15.05" x14ac:dyDescent="0.2">
      <c r="A310" s="680" t="s">
        <v>337</v>
      </c>
      <c r="B310" s="205">
        <v>2020</v>
      </c>
      <c r="C310" s="205">
        <v>2019</v>
      </c>
    </row>
    <row r="311" spans="1:6" ht="15.05" x14ac:dyDescent="0.2">
      <c r="A311" s="681"/>
      <c r="B311" s="205" t="s">
        <v>196</v>
      </c>
      <c r="C311" s="205" t="s">
        <v>196</v>
      </c>
    </row>
    <row r="312" spans="1:6" ht="14.4" x14ac:dyDescent="0.2">
      <c r="A312" s="206" t="s">
        <v>338</v>
      </c>
      <c r="B312" s="207">
        <v>439138688</v>
      </c>
      <c r="C312" s="207">
        <v>11898163747</v>
      </c>
    </row>
    <row r="313" spans="1:6" ht="14.4" hidden="1" x14ac:dyDescent="0.2">
      <c r="A313" s="206" t="s">
        <v>339</v>
      </c>
      <c r="B313" s="207">
        <v>0</v>
      </c>
      <c r="C313" s="207">
        <v>0</v>
      </c>
    </row>
    <row r="314" spans="1:6" ht="14.4" x14ac:dyDescent="0.2">
      <c r="A314" s="206" t="s">
        <v>339</v>
      </c>
      <c r="B314" s="207">
        <v>0</v>
      </c>
      <c r="C314" s="207">
        <v>134452056</v>
      </c>
    </row>
    <row r="315" spans="1:6" ht="15.05" x14ac:dyDescent="0.2">
      <c r="A315" s="208" t="s">
        <v>59</v>
      </c>
      <c r="B315" s="657">
        <v>439138688</v>
      </c>
      <c r="C315" s="657">
        <v>12032615803</v>
      </c>
    </row>
    <row r="316" spans="1:6" ht="17.55" x14ac:dyDescent="0.2">
      <c r="A316" s="679"/>
      <c r="B316" s="679"/>
      <c r="C316" s="679"/>
      <c r="D316" s="679"/>
      <c r="E316" s="679"/>
      <c r="F316" s="679"/>
    </row>
    <row r="317" spans="1:6" ht="15.05" x14ac:dyDescent="0.2">
      <c r="A317" s="680" t="s">
        <v>340</v>
      </c>
      <c r="B317" s="205">
        <v>2020</v>
      </c>
      <c r="C317" s="205">
        <v>2019</v>
      </c>
    </row>
    <row r="318" spans="1:6" ht="15.05" x14ac:dyDescent="0.2">
      <c r="A318" s="681"/>
      <c r="B318" s="205" t="s">
        <v>196</v>
      </c>
      <c r="C318" s="205" t="s">
        <v>196</v>
      </c>
    </row>
    <row r="319" spans="1:6" ht="14.4" x14ac:dyDescent="0.2">
      <c r="A319" s="206" t="s">
        <v>341</v>
      </c>
      <c r="B319" s="207">
        <v>0</v>
      </c>
      <c r="C319" s="207">
        <v>18578764</v>
      </c>
    </row>
    <row r="320" spans="1:6" ht="15.05" x14ac:dyDescent="0.2">
      <c r="A320" s="208" t="s">
        <v>59</v>
      </c>
      <c r="B320" s="657">
        <v>0</v>
      </c>
      <c r="C320" s="657">
        <v>18578764</v>
      </c>
    </row>
    <row r="321" spans="1:6" ht="15.05" x14ac:dyDescent="0.2">
      <c r="A321" s="233"/>
      <c r="B321" s="234"/>
      <c r="C321" s="234"/>
    </row>
    <row r="322" spans="1:6" ht="15.05" x14ac:dyDescent="0.2">
      <c r="A322" s="233"/>
      <c r="B322" s="234"/>
      <c r="C322" s="234"/>
    </row>
    <row r="323" spans="1:6" ht="15.05" x14ac:dyDescent="0.2">
      <c r="A323" s="233"/>
      <c r="B323" s="234"/>
      <c r="C323" s="234"/>
    </row>
    <row r="324" spans="1:6" ht="15.05" x14ac:dyDescent="0.2">
      <c r="A324" s="233"/>
      <c r="B324" s="234"/>
      <c r="C324" s="234"/>
    </row>
    <row r="325" spans="1:6" ht="17.55" x14ac:dyDescent="0.2">
      <c r="A325" s="679" t="s">
        <v>342</v>
      </c>
      <c r="B325" s="679"/>
      <c r="C325" s="679"/>
      <c r="D325" s="679"/>
      <c r="E325" s="679"/>
      <c r="F325" s="679"/>
    </row>
    <row r="326" spans="1:6" ht="15.05" x14ac:dyDescent="0.2">
      <c r="A326" s="677" t="s">
        <v>321</v>
      </c>
      <c r="B326" s="677"/>
      <c r="C326" s="677"/>
      <c r="D326" s="677"/>
      <c r="E326" s="677"/>
      <c r="F326" s="677"/>
    </row>
    <row r="327" spans="1:6" ht="15.05" x14ac:dyDescent="0.2">
      <c r="A327" s="680" t="s">
        <v>195</v>
      </c>
      <c r="B327" s="205">
        <v>2020</v>
      </c>
      <c r="C327" s="205">
        <v>2019</v>
      </c>
    </row>
    <row r="328" spans="1:6" ht="15.05" x14ac:dyDescent="0.2">
      <c r="A328" s="681"/>
      <c r="B328" s="205" t="s">
        <v>196</v>
      </c>
      <c r="C328" s="205" t="s">
        <v>196</v>
      </c>
    </row>
    <row r="329" spans="1:6" ht="14.4" x14ac:dyDescent="0.2">
      <c r="A329" s="235" t="s">
        <v>343</v>
      </c>
      <c r="B329" s="207">
        <v>79670023</v>
      </c>
      <c r="C329" s="207">
        <v>79670023</v>
      </c>
    </row>
    <row r="330" spans="1:6" ht="14.4" hidden="1" x14ac:dyDescent="0.2">
      <c r="A330" s="206" t="s">
        <v>336</v>
      </c>
      <c r="B330" s="207">
        <v>0</v>
      </c>
      <c r="C330" s="207">
        <v>0</v>
      </c>
    </row>
    <row r="331" spans="1:6" ht="15.05" x14ac:dyDescent="0.2">
      <c r="A331" s="236" t="s">
        <v>59</v>
      </c>
      <c r="B331" s="657">
        <v>79670023</v>
      </c>
      <c r="C331" s="657">
        <v>79670023</v>
      </c>
    </row>
    <row r="332" spans="1:6" ht="17.55" x14ac:dyDescent="0.2">
      <c r="A332" s="679"/>
      <c r="B332" s="679"/>
      <c r="C332" s="679"/>
      <c r="D332" s="679"/>
      <c r="E332" s="679"/>
      <c r="F332" s="679"/>
    </row>
    <row r="333" spans="1:6" ht="17.55" x14ac:dyDescent="0.2">
      <c r="A333" s="229" t="s">
        <v>344</v>
      </c>
      <c r="B333" s="229"/>
      <c r="C333" s="229"/>
      <c r="D333" s="229"/>
      <c r="E333" s="229"/>
      <c r="F333" s="229"/>
    </row>
    <row r="334" spans="1:6" ht="51.85" customHeight="1" x14ac:dyDescent="0.2">
      <c r="A334" s="677" t="s">
        <v>345</v>
      </c>
      <c r="B334" s="677"/>
      <c r="C334" s="677"/>
      <c r="D334" s="677"/>
      <c r="E334" s="677"/>
      <c r="F334" s="677"/>
    </row>
    <row r="335" spans="1:6" ht="15.05" x14ac:dyDescent="0.2">
      <c r="A335" s="680" t="s">
        <v>195</v>
      </c>
      <c r="B335" s="205">
        <v>2020</v>
      </c>
      <c r="C335" s="205">
        <v>2019</v>
      </c>
    </row>
    <row r="336" spans="1:6" ht="15.05" x14ac:dyDescent="0.2">
      <c r="A336" s="681"/>
      <c r="B336" s="205" t="s">
        <v>196</v>
      </c>
      <c r="C336" s="205" t="s">
        <v>196</v>
      </c>
    </row>
    <row r="337" spans="1:6" ht="14.4" x14ac:dyDescent="0.2">
      <c r="A337" s="206" t="s">
        <v>346</v>
      </c>
      <c r="B337" s="207">
        <v>50000000000</v>
      </c>
      <c r="C337" s="207">
        <v>50000000000</v>
      </c>
    </row>
    <row r="338" spans="1:6" ht="14.4" x14ac:dyDescent="0.2">
      <c r="A338" s="206" t="s">
        <v>82</v>
      </c>
      <c r="B338" s="207">
        <v>29699857290</v>
      </c>
      <c r="C338" s="207">
        <v>15550399822</v>
      </c>
    </row>
    <row r="339" spans="1:6" ht="14.4" x14ac:dyDescent="0.2">
      <c r="A339" s="206" t="s">
        <v>101</v>
      </c>
      <c r="B339" s="207">
        <v>5697398316</v>
      </c>
      <c r="C339" s="207">
        <v>4704453932</v>
      </c>
    </row>
    <row r="340" spans="1:6" ht="14.4" x14ac:dyDescent="0.2">
      <c r="A340" s="206" t="s">
        <v>347</v>
      </c>
      <c r="B340" s="207">
        <v>3072306364</v>
      </c>
      <c r="C340" s="207">
        <v>3072306364</v>
      </c>
    </row>
    <row r="341" spans="1:6" ht="14.4" hidden="1" x14ac:dyDescent="0.2">
      <c r="A341" s="206" t="s">
        <v>348</v>
      </c>
      <c r="B341" s="207">
        <v>0</v>
      </c>
      <c r="C341" s="207"/>
    </row>
    <row r="342" spans="1:6" ht="14.4" x14ac:dyDescent="0.2">
      <c r="A342" s="206" t="s">
        <v>349</v>
      </c>
      <c r="B342" s="207">
        <v>2137113474</v>
      </c>
      <c r="C342" s="207">
        <v>19858887675</v>
      </c>
    </row>
    <row r="343" spans="1:6" ht="15.05" x14ac:dyDescent="0.2">
      <c r="A343" s="236" t="s">
        <v>59</v>
      </c>
      <c r="B343" s="657">
        <v>90606675444</v>
      </c>
      <c r="C343" s="657">
        <v>93186047793</v>
      </c>
      <c r="E343" s="22"/>
    </row>
    <row r="344" spans="1:6" ht="17.55" x14ac:dyDescent="0.2">
      <c r="A344" s="679"/>
      <c r="B344" s="679"/>
      <c r="C344" s="679"/>
      <c r="D344" s="679"/>
      <c r="E344" s="679"/>
      <c r="F344" s="679"/>
    </row>
    <row r="345" spans="1:6" ht="17.55" x14ac:dyDescent="0.2">
      <c r="A345" s="679" t="s">
        <v>350</v>
      </c>
      <c r="B345" s="679"/>
      <c r="C345" s="679"/>
      <c r="D345" s="679"/>
      <c r="E345" s="679"/>
      <c r="F345" s="679"/>
    </row>
    <row r="346" spans="1:6" ht="76.55" customHeight="1" x14ac:dyDescent="0.2">
      <c r="A346" s="677" t="s">
        <v>351</v>
      </c>
      <c r="B346" s="677"/>
      <c r="C346" s="677"/>
      <c r="D346" s="677"/>
      <c r="E346" s="677"/>
      <c r="F346" s="677"/>
    </row>
    <row r="347" spans="1:6" ht="15.05" x14ac:dyDescent="0.2">
      <c r="A347" s="678"/>
      <c r="B347" s="678"/>
      <c r="C347" s="678"/>
      <c r="D347" s="678"/>
      <c r="E347" s="678"/>
      <c r="F347" s="678"/>
    </row>
    <row r="348" spans="1:6" ht="17.55" x14ac:dyDescent="0.2">
      <c r="A348" s="679" t="s">
        <v>352</v>
      </c>
      <c r="B348" s="679"/>
      <c r="C348" s="679"/>
      <c r="D348" s="679"/>
      <c r="E348" s="679"/>
      <c r="F348" s="679"/>
    </row>
    <row r="349" spans="1:6" ht="15.05" x14ac:dyDescent="0.2">
      <c r="A349" s="678"/>
      <c r="B349" s="678"/>
      <c r="C349" s="678"/>
      <c r="D349" s="678"/>
      <c r="E349" s="678"/>
      <c r="F349" s="678"/>
    </row>
    <row r="350" spans="1:6" ht="46.5" customHeight="1" x14ac:dyDescent="0.2">
      <c r="A350" s="677" t="s">
        <v>353</v>
      </c>
      <c r="B350" s="677"/>
      <c r="C350" s="677"/>
      <c r="D350" s="677"/>
      <c r="E350" s="677"/>
      <c r="F350" s="677"/>
    </row>
  </sheetData>
  <mergeCells count="162">
    <mergeCell ref="A5:F5"/>
    <mergeCell ref="A6:F6"/>
    <mergeCell ref="A7:F7"/>
    <mergeCell ref="A8:G8"/>
    <mergeCell ref="A9:F9"/>
    <mergeCell ref="A10:G10"/>
    <mergeCell ref="A17:F17"/>
    <mergeCell ref="A18:F18"/>
    <mergeCell ref="A19:F19"/>
    <mergeCell ref="A20:F20"/>
    <mergeCell ref="A21:F21"/>
    <mergeCell ref="A22:F22"/>
    <mergeCell ref="A11:F11"/>
    <mergeCell ref="A12:F12"/>
    <mergeCell ref="A13:G13"/>
    <mergeCell ref="A14:F14"/>
    <mergeCell ref="A15:F15"/>
    <mergeCell ref="A16:F16"/>
    <mergeCell ref="A29:F29"/>
    <mergeCell ref="A30:F30"/>
    <mergeCell ref="A31:F31"/>
    <mergeCell ref="A32:F32"/>
    <mergeCell ref="A33:F33"/>
    <mergeCell ref="A34:F34"/>
    <mergeCell ref="A23:F23"/>
    <mergeCell ref="A24:F24"/>
    <mergeCell ref="A25:F25"/>
    <mergeCell ref="A26:F26"/>
    <mergeCell ref="A27:F27"/>
    <mergeCell ref="A28:F28"/>
    <mergeCell ref="A41:F41"/>
    <mergeCell ref="A42:F42"/>
    <mergeCell ref="A43:F43"/>
    <mergeCell ref="A44:F44"/>
    <mergeCell ref="A45:F45"/>
    <mergeCell ref="A46:F46"/>
    <mergeCell ref="A35:F35"/>
    <mergeCell ref="A36:F36"/>
    <mergeCell ref="A37:F37"/>
    <mergeCell ref="A38:F38"/>
    <mergeCell ref="A39:F39"/>
    <mergeCell ref="A40:F40"/>
    <mergeCell ref="A53:F53"/>
    <mergeCell ref="A54:A56"/>
    <mergeCell ref="B54:C55"/>
    <mergeCell ref="D54:E55"/>
    <mergeCell ref="A59:F59"/>
    <mergeCell ref="A60:F60"/>
    <mergeCell ref="A47:F47"/>
    <mergeCell ref="A48:F48"/>
    <mergeCell ref="A49:F49"/>
    <mergeCell ref="A50:F50"/>
    <mergeCell ref="A51:F51"/>
    <mergeCell ref="A52:F52"/>
    <mergeCell ref="A67:F67"/>
    <mergeCell ref="A68:F68"/>
    <mergeCell ref="A69:F69"/>
    <mergeCell ref="A70:F70"/>
    <mergeCell ref="A71:F71"/>
    <mergeCell ref="A72:F72"/>
    <mergeCell ref="A61:F61"/>
    <mergeCell ref="A62:F62"/>
    <mergeCell ref="A63:F63"/>
    <mergeCell ref="A64:F64"/>
    <mergeCell ref="A65:F65"/>
    <mergeCell ref="A66:F66"/>
    <mergeCell ref="A94:F94"/>
    <mergeCell ref="A95:F95"/>
    <mergeCell ref="A96:F96"/>
    <mergeCell ref="A97:F97"/>
    <mergeCell ref="A111:F111"/>
    <mergeCell ref="A112:F112"/>
    <mergeCell ref="A74:F74"/>
    <mergeCell ref="A75:F75"/>
    <mergeCell ref="A76:F76"/>
    <mergeCell ref="A77:F77"/>
    <mergeCell ref="A78:A79"/>
    <mergeCell ref="A93:F93"/>
    <mergeCell ref="A119:F119"/>
    <mergeCell ref="A120:F120"/>
    <mergeCell ref="A121:A122"/>
    <mergeCell ref="C121:C122"/>
    <mergeCell ref="A129:F129"/>
    <mergeCell ref="A130:A132"/>
    <mergeCell ref="B130:B132"/>
    <mergeCell ref="A113:F113"/>
    <mergeCell ref="A114:F114"/>
    <mergeCell ref="A115:F115"/>
    <mergeCell ref="A116:F116"/>
    <mergeCell ref="A117:F117"/>
    <mergeCell ref="A118:F118"/>
    <mergeCell ref="A147:F147"/>
    <mergeCell ref="A148:A149"/>
    <mergeCell ref="A157:F157"/>
    <mergeCell ref="A158:F158"/>
    <mergeCell ref="A159:F159"/>
    <mergeCell ref="A160:F160"/>
    <mergeCell ref="A137:F137"/>
    <mergeCell ref="A138:F138"/>
    <mergeCell ref="A139:F139"/>
    <mergeCell ref="A140:A141"/>
    <mergeCell ref="A145:F145"/>
    <mergeCell ref="A146:F146"/>
    <mergeCell ref="A192:F192"/>
    <mergeCell ref="A193:F193"/>
    <mergeCell ref="A194:A195"/>
    <mergeCell ref="A213:F213"/>
    <mergeCell ref="A214:A215"/>
    <mergeCell ref="A220:F220"/>
    <mergeCell ref="A162:A163"/>
    <mergeCell ref="A178:F178"/>
    <mergeCell ref="A179:F179"/>
    <mergeCell ref="A180:F180"/>
    <mergeCell ref="A181:A182"/>
    <mergeCell ref="A190:F190"/>
    <mergeCell ref="A241:F241"/>
    <mergeCell ref="A242:F242"/>
    <mergeCell ref="A243:A244"/>
    <mergeCell ref="A249:F249"/>
    <mergeCell ref="A255:F255"/>
    <mergeCell ref="A257:F257"/>
    <mergeCell ref="A221:A222"/>
    <mergeCell ref="A225:F225"/>
    <mergeCell ref="A226:A227"/>
    <mergeCell ref="A232:F232"/>
    <mergeCell ref="A233:F233"/>
    <mergeCell ref="A240:F240"/>
    <mergeCell ref="A268:F268"/>
    <mergeCell ref="A269:A270"/>
    <mergeCell ref="A275:F275"/>
    <mergeCell ref="A276:F276"/>
    <mergeCell ref="A277:F277"/>
    <mergeCell ref="A279:A280"/>
    <mergeCell ref="A258:F258"/>
    <mergeCell ref="A259:F259"/>
    <mergeCell ref="A260:A261"/>
    <mergeCell ref="A265:F265"/>
    <mergeCell ref="A266:F266"/>
    <mergeCell ref="A267:F267"/>
    <mergeCell ref="A301:A302"/>
    <mergeCell ref="A310:A311"/>
    <mergeCell ref="A316:F316"/>
    <mergeCell ref="A317:A318"/>
    <mergeCell ref="A325:F325"/>
    <mergeCell ref="A326:F326"/>
    <mergeCell ref="A287:F287"/>
    <mergeCell ref="A288:F288"/>
    <mergeCell ref="A290:F290"/>
    <mergeCell ref="A297:F297"/>
    <mergeCell ref="A298:F298"/>
    <mergeCell ref="A300:F300"/>
    <mergeCell ref="A346:F346"/>
    <mergeCell ref="A347:F347"/>
    <mergeCell ref="A348:F348"/>
    <mergeCell ref="A349:F349"/>
    <mergeCell ref="A350:F350"/>
    <mergeCell ref="A327:A328"/>
    <mergeCell ref="A332:F332"/>
    <mergeCell ref="A334:F334"/>
    <mergeCell ref="A335:A336"/>
    <mergeCell ref="A344:F344"/>
    <mergeCell ref="A345:F345"/>
  </mergeCells>
  <pageMargins left="0.43307086614173229" right="0.55118110236220474" top="0.79" bottom="1.1499999999999999" header="0.31496062992125984" footer="0.27559055118110237"/>
  <pageSetup paperSize="9" scale="67" fitToHeight="0" orientation="portrait" r:id="rId1"/>
  <headerFooter alignWithMargins="0">
    <oddFooter>&amp;L      C.P. Juan Achucarro
       &amp;"Arial,Negrita"Contador General&amp;CLic. Victor Persano
&amp;"Arial,Negrita"Síndico&amp;RLic. Martín Heisecke Rivarola
&amp;"Arial,Negrita"Presidente&amp;K00+000______</oddFooter>
  </headerFooter>
  <rowBreaks count="1" manualBreakCount="1">
    <brk id="324" max="6" man="1"/>
  </rowBreaks>
  <colBreaks count="1" manualBreakCount="1">
    <brk id="6" max="350" man="1"/>
  </colBreaks>
  <drawing r:id="rId2"/>
  <legacyDrawing r:id="rId3"/>
  <oleObjects>
    <mc:AlternateContent xmlns:mc="http://schemas.openxmlformats.org/markup-compatibility/2006">
      <mc:Choice Requires="x14">
        <oleObject progId="PBrush" shapeId="5121" r:id="rId4">
          <objectPr defaultSize="0" autoPict="0" r:id="rId5">
            <anchor moveWithCells="1" sizeWithCells="1">
              <from>
                <xdr:col>0</xdr:col>
                <xdr:colOff>79513</xdr:colOff>
                <xdr:row>0</xdr:row>
                <xdr:rowOff>15903</xdr:rowOff>
              </from>
              <to>
                <xdr:col>0</xdr:col>
                <xdr:colOff>2194560</xdr:colOff>
                <xdr:row>2</xdr:row>
                <xdr:rowOff>365760</xdr:rowOff>
              </to>
            </anchor>
          </objectPr>
        </oleObject>
      </mc:Choice>
      <mc:Fallback>
        <oleObject progId="PBrush" shapeId="5121" r:id="rId4"/>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83EEB1-DEDD-4F08-9A14-2F6C41D36E66}">
  <sheetPr>
    <tabColor theme="1" tint="0.499984740745262"/>
    <pageSetUpPr fitToPage="1"/>
  </sheetPr>
  <dimension ref="A2:L40"/>
  <sheetViews>
    <sheetView showGridLines="0" topLeftCell="A7" zoomScale="85" zoomScaleNormal="85" workbookViewId="0">
      <selection activeCell="C41" sqref="C41"/>
    </sheetView>
  </sheetViews>
  <sheetFormatPr baseColWidth="10" defaultRowHeight="12.55" x14ac:dyDescent="0.2"/>
  <cols>
    <col min="1" max="1" width="29.5546875" customWidth="1"/>
    <col min="2" max="2" width="11.88671875" customWidth="1"/>
    <col min="3" max="3" width="14.44140625" customWidth="1"/>
    <col min="4" max="4" width="10" customWidth="1"/>
    <col min="5" max="5" width="10.6640625" customWidth="1"/>
    <col min="6" max="6" width="11.88671875" customWidth="1"/>
    <col min="7" max="7" width="12" customWidth="1"/>
    <col min="8" max="8" width="10.6640625" customWidth="1"/>
    <col min="9" max="9" width="13.44140625" customWidth="1"/>
    <col min="10" max="10" width="13.88671875" customWidth="1"/>
    <col min="11" max="11" width="13.33203125" style="237" bestFit="1" customWidth="1"/>
    <col min="12" max="12" width="12.88671875" bestFit="1" customWidth="1"/>
  </cols>
  <sheetData>
    <row r="2" spans="1:12" ht="17.55" x14ac:dyDescent="0.2">
      <c r="A2" s="710" t="s">
        <v>354</v>
      </c>
      <c r="B2" s="710"/>
      <c r="C2" s="710"/>
      <c r="D2" s="710"/>
      <c r="E2" s="710"/>
      <c r="F2" s="710"/>
      <c r="G2" s="710"/>
      <c r="H2" s="710"/>
      <c r="I2" s="710"/>
      <c r="J2" s="710"/>
    </row>
    <row r="3" spans="1:12" ht="17.55" x14ac:dyDescent="0.2">
      <c r="A3" s="238"/>
      <c r="B3" s="238"/>
      <c r="C3" s="238"/>
      <c r="D3" s="238"/>
      <c r="E3" s="238"/>
      <c r="F3" s="238"/>
      <c r="G3" s="238"/>
      <c r="H3" s="238"/>
      <c r="I3" s="238"/>
      <c r="J3" s="238"/>
    </row>
    <row r="4" spans="1:12" ht="17.55" x14ac:dyDescent="0.2">
      <c r="A4" s="711" t="s">
        <v>355</v>
      </c>
      <c r="B4" s="711"/>
      <c r="C4" s="711"/>
      <c r="D4" s="711"/>
      <c r="E4" s="711"/>
      <c r="F4" s="711"/>
      <c r="G4" s="711"/>
      <c r="H4" s="711"/>
      <c r="I4" s="711"/>
      <c r="J4" s="711"/>
    </row>
    <row r="5" spans="1:12" ht="14.4" x14ac:dyDescent="0.25">
      <c r="A5" s="239"/>
      <c r="D5" s="239"/>
      <c r="E5" s="66"/>
      <c r="J5" s="239"/>
    </row>
    <row r="6" spans="1:12" ht="13.15" x14ac:dyDescent="0.25">
      <c r="A6" s="240" t="s">
        <v>356</v>
      </c>
      <c r="B6" s="66"/>
      <c r="C6" s="66"/>
      <c r="D6" s="66"/>
      <c r="E6" s="241">
        <v>3</v>
      </c>
      <c r="F6" s="66"/>
      <c r="G6" s="66"/>
      <c r="H6" s="66"/>
      <c r="I6" t="s">
        <v>357</v>
      </c>
      <c r="J6" s="66"/>
    </row>
    <row r="7" spans="1:12" ht="13.15" x14ac:dyDescent="0.25">
      <c r="A7" s="242"/>
      <c r="B7" s="712" t="s">
        <v>358</v>
      </c>
      <c r="C7" s="713"/>
      <c r="D7" s="713"/>
      <c r="E7" s="713"/>
      <c r="F7" s="714"/>
      <c r="G7" s="715" t="s">
        <v>359</v>
      </c>
      <c r="H7" s="713"/>
      <c r="I7" s="713"/>
      <c r="J7" s="716"/>
    </row>
    <row r="8" spans="1:12" ht="12.7" customHeight="1" x14ac:dyDescent="0.2">
      <c r="A8" s="243"/>
      <c r="B8" s="707" t="s">
        <v>360</v>
      </c>
      <c r="C8" s="707" t="s">
        <v>361</v>
      </c>
      <c r="D8" s="707" t="s">
        <v>362</v>
      </c>
      <c r="E8" s="707" t="s">
        <v>363</v>
      </c>
      <c r="F8" s="707" t="s">
        <v>364</v>
      </c>
      <c r="G8" s="707" t="s">
        <v>365</v>
      </c>
      <c r="H8" s="707" t="s">
        <v>366</v>
      </c>
      <c r="I8" s="707" t="s">
        <v>367</v>
      </c>
      <c r="J8" s="707" t="s">
        <v>368</v>
      </c>
    </row>
    <row r="9" spans="1:12" x14ac:dyDescent="0.2">
      <c r="A9" s="243" t="s">
        <v>369</v>
      </c>
      <c r="B9" s="708"/>
      <c r="C9" s="708"/>
      <c r="D9" s="708"/>
      <c r="E9" s="708"/>
      <c r="F9" s="708"/>
      <c r="G9" s="708"/>
      <c r="H9" s="708"/>
      <c r="I9" s="708"/>
      <c r="J9" s="708"/>
    </row>
    <row r="10" spans="1:12" x14ac:dyDescent="0.2">
      <c r="A10" s="243"/>
      <c r="B10" s="708"/>
      <c r="C10" s="708"/>
      <c r="D10" s="708"/>
      <c r="E10" s="708"/>
      <c r="F10" s="708"/>
      <c r="G10" s="708"/>
      <c r="H10" s="708"/>
      <c r="I10" s="708"/>
      <c r="J10" s="708"/>
    </row>
    <row r="11" spans="1:12" x14ac:dyDescent="0.2">
      <c r="A11" s="244"/>
      <c r="B11" s="709"/>
      <c r="C11" s="709"/>
      <c r="D11" s="709"/>
      <c r="E11" s="709"/>
      <c r="F11" s="709"/>
      <c r="G11" s="709"/>
      <c r="H11" s="709"/>
      <c r="I11" s="709"/>
      <c r="J11" s="709"/>
    </row>
    <row r="12" spans="1:12" ht="13.15" x14ac:dyDescent="0.25">
      <c r="A12" s="245"/>
      <c r="B12" s="36"/>
      <c r="C12" s="36"/>
      <c r="D12" s="36"/>
      <c r="E12" s="36"/>
      <c r="F12" s="122"/>
      <c r="G12" s="246" t="s">
        <v>99</v>
      </c>
      <c r="H12" s="36"/>
      <c r="I12" s="36"/>
      <c r="J12" s="247"/>
    </row>
    <row r="13" spans="1:12" x14ac:dyDescent="0.2">
      <c r="A13" s="248" t="s">
        <v>370</v>
      </c>
      <c r="B13" s="249">
        <v>24567126.802000001</v>
      </c>
      <c r="C13" s="130">
        <v>0</v>
      </c>
      <c r="D13" s="130">
        <v>0</v>
      </c>
      <c r="E13" s="130">
        <v>0</v>
      </c>
      <c r="F13" s="249">
        <v>24567126.802000001</v>
      </c>
      <c r="G13" s="130">
        <v>4228604.37</v>
      </c>
      <c r="H13" s="130">
        <v>390207.38300000224</v>
      </c>
      <c r="I13" s="130">
        <v>4618811.7530000024</v>
      </c>
      <c r="J13" s="250">
        <v>19948315.048999999</v>
      </c>
      <c r="K13" s="251"/>
      <c r="L13" s="152"/>
    </row>
    <row r="14" spans="1:12" x14ac:dyDescent="0.2">
      <c r="A14" s="248" t="s">
        <v>371</v>
      </c>
      <c r="B14" s="249">
        <v>28100368.077</v>
      </c>
      <c r="C14" s="130">
        <v>2405981.0289999992</v>
      </c>
      <c r="D14" s="130">
        <v>0</v>
      </c>
      <c r="E14" s="130">
        <v>0</v>
      </c>
      <c r="F14" s="249">
        <v>30506349.105999999</v>
      </c>
      <c r="G14" s="130">
        <v>15818431.129000001</v>
      </c>
      <c r="H14" s="130">
        <v>1723269.7699999958</v>
      </c>
      <c r="I14" s="130">
        <v>17541700.898999996</v>
      </c>
      <c r="J14" s="250">
        <v>12964648.207</v>
      </c>
      <c r="K14" s="251"/>
      <c r="L14" s="237"/>
    </row>
    <row r="15" spans="1:12" x14ac:dyDescent="0.2">
      <c r="A15" s="248" t="s">
        <v>372</v>
      </c>
      <c r="B15" s="249">
        <v>158518.242</v>
      </c>
      <c r="C15" s="130">
        <v>44132.667000000016</v>
      </c>
      <c r="D15" s="130">
        <v>0</v>
      </c>
      <c r="E15" s="130">
        <v>0</v>
      </c>
      <c r="F15" s="252">
        <v>202650.90900000001</v>
      </c>
      <c r="G15" s="130">
        <v>46746.739000000001</v>
      </c>
      <c r="H15" s="130">
        <v>21557.371000000014</v>
      </c>
      <c r="I15" s="130">
        <v>68304.110000000015</v>
      </c>
      <c r="J15" s="250">
        <v>134346.799</v>
      </c>
      <c r="K15" s="251"/>
      <c r="L15" s="237"/>
    </row>
    <row r="16" spans="1:12" x14ac:dyDescent="0.2">
      <c r="A16" s="248" t="s">
        <v>373</v>
      </c>
      <c r="B16" s="249">
        <v>1570667.9410000001</v>
      </c>
      <c r="C16" s="130">
        <v>13306.013999999966</v>
      </c>
      <c r="D16" s="130">
        <v>0</v>
      </c>
      <c r="E16" s="130">
        <v>0</v>
      </c>
      <c r="F16" s="249">
        <v>1583973.9550000001</v>
      </c>
      <c r="G16" s="130">
        <v>1245714.959</v>
      </c>
      <c r="H16" s="130">
        <v>65337.330000000075</v>
      </c>
      <c r="I16" s="130">
        <v>1311052.2890000001</v>
      </c>
      <c r="J16" s="250">
        <v>272921.66600000003</v>
      </c>
      <c r="L16" s="237"/>
    </row>
    <row r="17" spans="1:12" x14ac:dyDescent="0.2">
      <c r="A17" s="248" t="s">
        <v>374</v>
      </c>
      <c r="B17" s="249">
        <v>36067.178</v>
      </c>
      <c r="C17" s="130">
        <v>-0.17799999999988358</v>
      </c>
      <c r="D17" s="130">
        <v>0</v>
      </c>
      <c r="E17" s="130">
        <v>0</v>
      </c>
      <c r="F17" s="249">
        <v>36067</v>
      </c>
      <c r="G17" s="130">
        <v>19974.004999999997</v>
      </c>
      <c r="H17" s="130">
        <v>5602.8600000000006</v>
      </c>
      <c r="I17" s="130">
        <v>25576.864999999998</v>
      </c>
      <c r="J17" s="250">
        <v>10490.135</v>
      </c>
      <c r="L17" s="237"/>
    </row>
    <row r="18" spans="1:12" x14ac:dyDescent="0.2">
      <c r="A18" s="248" t="s">
        <v>375</v>
      </c>
      <c r="B18" s="249">
        <v>2166583.0789999999</v>
      </c>
      <c r="C18" s="130">
        <v>103664.79600000009</v>
      </c>
      <c r="D18" s="130">
        <v>0</v>
      </c>
      <c r="E18" s="130">
        <v>0</v>
      </c>
      <c r="F18" s="249">
        <v>2270247.875</v>
      </c>
      <c r="G18" s="130">
        <v>1525546.18</v>
      </c>
      <c r="H18" s="130">
        <v>127367.21900000004</v>
      </c>
      <c r="I18" s="130">
        <v>1652913.399</v>
      </c>
      <c r="J18" s="250">
        <v>617334.47600000002</v>
      </c>
      <c r="L18" s="237"/>
    </row>
    <row r="19" spans="1:12" x14ac:dyDescent="0.2">
      <c r="A19" s="248" t="s">
        <v>376</v>
      </c>
      <c r="B19" s="249">
        <v>1245302.3419999999</v>
      </c>
      <c r="C19" s="130">
        <v>-0.34199999994598329</v>
      </c>
      <c r="D19" s="130">
        <v>0</v>
      </c>
      <c r="E19" s="130">
        <v>0</v>
      </c>
      <c r="F19" s="249">
        <v>1245302</v>
      </c>
      <c r="G19" s="130">
        <v>772011.77099999995</v>
      </c>
      <c r="H19" s="130">
        <v>91671.256000000052</v>
      </c>
      <c r="I19" s="130">
        <v>863683.027</v>
      </c>
      <c r="J19" s="250">
        <v>381618.973</v>
      </c>
      <c r="L19" s="237"/>
    </row>
    <row r="20" spans="1:12" x14ac:dyDescent="0.2">
      <c r="A20" s="248" t="s">
        <v>377</v>
      </c>
      <c r="B20" s="249">
        <v>1120890.0149999999</v>
      </c>
      <c r="C20" s="130">
        <v>0</v>
      </c>
      <c r="D20" s="130">
        <v>21065</v>
      </c>
      <c r="E20" s="130">
        <v>0</v>
      </c>
      <c r="F20" s="249">
        <v>1109013.27</v>
      </c>
      <c r="G20" s="130">
        <v>891877.27799999993</v>
      </c>
      <c r="H20" s="130">
        <v>12290.562000000151</v>
      </c>
      <c r="I20" s="130">
        <v>904167.84000000008</v>
      </c>
      <c r="J20" s="250">
        <v>204845.43</v>
      </c>
      <c r="L20" s="237"/>
    </row>
    <row r="21" spans="1:12" x14ac:dyDescent="0.2">
      <c r="A21" s="248" t="s">
        <v>378</v>
      </c>
      <c r="B21" s="249">
        <v>4605698.8590000002</v>
      </c>
      <c r="C21" s="130">
        <v>172240.68300000019</v>
      </c>
      <c r="D21" s="130">
        <v>0</v>
      </c>
      <c r="E21" s="130">
        <v>0</v>
      </c>
      <c r="F21" s="249">
        <v>4777939.5420000004</v>
      </c>
      <c r="G21" s="130">
        <v>454901.69000000006</v>
      </c>
      <c r="H21" s="130">
        <v>92512.292000000714</v>
      </c>
      <c r="I21" s="130">
        <v>547413.98200000077</v>
      </c>
      <c r="J21" s="250">
        <v>4230525.5599999996</v>
      </c>
      <c r="L21" s="237"/>
    </row>
    <row r="22" spans="1:12" x14ac:dyDescent="0.2">
      <c r="A22" s="248" t="s">
        <v>379</v>
      </c>
      <c r="B22" s="249">
        <v>18568</v>
      </c>
      <c r="C22" s="130">
        <v>0</v>
      </c>
      <c r="D22" s="130">
        <v>0</v>
      </c>
      <c r="E22" s="130">
        <v>0</v>
      </c>
      <c r="F22" s="249">
        <v>18568</v>
      </c>
      <c r="G22" s="130">
        <v>18567.725999999999</v>
      </c>
      <c r="H22" s="130">
        <v>0.27400000000125146</v>
      </c>
      <c r="I22" s="130">
        <v>18568</v>
      </c>
      <c r="J22" s="250">
        <v>0</v>
      </c>
      <c r="L22" s="237"/>
    </row>
    <row r="23" spans="1:12" x14ac:dyDescent="0.2">
      <c r="A23" s="248" t="s">
        <v>380</v>
      </c>
      <c r="B23" s="249">
        <v>219635.386</v>
      </c>
      <c r="C23" s="130">
        <v>0</v>
      </c>
      <c r="D23" s="130">
        <v>0</v>
      </c>
      <c r="E23" s="130">
        <v>0</v>
      </c>
      <c r="F23" s="249">
        <v>219635.386</v>
      </c>
      <c r="G23" s="130">
        <v>184862.63800000001</v>
      </c>
      <c r="H23" s="130">
        <v>11823.926000000007</v>
      </c>
      <c r="I23" s="130">
        <v>196686.56400000001</v>
      </c>
      <c r="J23" s="250">
        <v>22948.822</v>
      </c>
      <c r="L23" s="237"/>
    </row>
    <row r="24" spans="1:12" x14ac:dyDescent="0.2">
      <c r="A24" s="248" t="s">
        <v>381</v>
      </c>
      <c r="B24" s="249">
        <v>69685.422000000006</v>
      </c>
      <c r="C24" s="130">
        <v>-0.42200000000593718</v>
      </c>
      <c r="D24" s="130">
        <v>0</v>
      </c>
      <c r="E24" s="130">
        <v>0</v>
      </c>
      <c r="F24" s="249">
        <v>69685</v>
      </c>
      <c r="G24" s="130">
        <v>69685.421000000002</v>
      </c>
      <c r="H24" s="130">
        <v>-0.42100000000209548</v>
      </c>
      <c r="I24" s="130">
        <v>69685</v>
      </c>
      <c r="J24" s="250">
        <v>0</v>
      </c>
      <c r="L24" s="237"/>
    </row>
    <row r="25" spans="1:12" hidden="1" x14ac:dyDescent="0.2">
      <c r="A25" s="248" t="s">
        <v>382</v>
      </c>
      <c r="B25" s="249">
        <v>0</v>
      </c>
      <c r="C25" s="130">
        <v>0</v>
      </c>
      <c r="D25" s="130">
        <v>0</v>
      </c>
      <c r="E25" s="130">
        <v>0</v>
      </c>
      <c r="F25" s="249">
        <v>0</v>
      </c>
      <c r="G25" s="130">
        <v>0</v>
      </c>
      <c r="H25" s="130">
        <v>0</v>
      </c>
      <c r="I25" s="130">
        <v>0</v>
      </c>
      <c r="J25" s="250">
        <v>0</v>
      </c>
      <c r="L25" s="237"/>
    </row>
    <row r="26" spans="1:12" x14ac:dyDescent="0.2">
      <c r="A26" s="248" t="s">
        <v>383</v>
      </c>
      <c r="B26" s="249">
        <v>747459.74699999997</v>
      </c>
      <c r="C26" s="130">
        <v>20761.800999999978</v>
      </c>
      <c r="D26" s="130">
        <v>0</v>
      </c>
      <c r="E26" s="130">
        <v>0</v>
      </c>
      <c r="F26" s="249">
        <v>768221.54799999995</v>
      </c>
      <c r="G26" s="130">
        <v>529402.32799999998</v>
      </c>
      <c r="H26" s="130">
        <v>45362.882999999914</v>
      </c>
      <c r="I26" s="130">
        <v>574765.21099999989</v>
      </c>
      <c r="J26" s="250">
        <v>193456.337</v>
      </c>
      <c r="L26" s="237"/>
    </row>
    <row r="27" spans="1:12" x14ac:dyDescent="0.2">
      <c r="A27" s="253" t="s">
        <v>384</v>
      </c>
      <c r="B27" s="249">
        <v>99022.994999999995</v>
      </c>
      <c r="C27" s="130">
        <v>0</v>
      </c>
      <c r="D27" s="130">
        <v>0</v>
      </c>
      <c r="E27" s="130">
        <v>0</v>
      </c>
      <c r="F27" s="249">
        <v>99022.994999999995</v>
      </c>
      <c r="G27" s="130">
        <v>82341.031999999992</v>
      </c>
      <c r="H27" s="130">
        <v>13043.491000000009</v>
      </c>
      <c r="I27" s="130">
        <v>95384.523000000001</v>
      </c>
      <c r="J27" s="250">
        <v>3638.4720000000002</v>
      </c>
      <c r="L27" s="237"/>
    </row>
    <row r="28" spans="1:12" x14ac:dyDescent="0.2">
      <c r="A28" s="248" t="s">
        <v>385</v>
      </c>
      <c r="B28" s="249">
        <v>106278.567</v>
      </c>
      <c r="C28" s="130">
        <v>0</v>
      </c>
      <c r="D28" s="130">
        <v>0</v>
      </c>
      <c r="E28" s="254">
        <v>0</v>
      </c>
      <c r="F28" s="249">
        <v>106278.567</v>
      </c>
      <c r="G28" s="130">
        <v>85233.305999999997</v>
      </c>
      <c r="H28" s="130">
        <v>6904.8589999999967</v>
      </c>
      <c r="I28" s="130">
        <v>92138.164999999994</v>
      </c>
      <c r="J28" s="250">
        <v>14140.402</v>
      </c>
      <c r="L28" s="237"/>
    </row>
    <row r="29" spans="1:12" x14ac:dyDescent="0.2">
      <c r="A29" s="248" t="s">
        <v>386</v>
      </c>
      <c r="B29" s="130">
        <v>135059.13</v>
      </c>
      <c r="C29" s="130">
        <v>-0.13000000000465661</v>
      </c>
      <c r="D29" s="130">
        <v>0</v>
      </c>
      <c r="E29" s="130">
        <v>0</v>
      </c>
      <c r="F29" s="249">
        <v>135059</v>
      </c>
      <c r="G29" s="130">
        <v>0</v>
      </c>
      <c r="H29" s="130">
        <v>135059</v>
      </c>
      <c r="I29" s="130">
        <v>135059</v>
      </c>
      <c r="J29" s="250">
        <v>0</v>
      </c>
      <c r="L29" s="237"/>
    </row>
    <row r="30" spans="1:12" x14ac:dyDescent="0.2">
      <c r="A30" s="248" t="s">
        <v>387</v>
      </c>
      <c r="B30" s="130">
        <v>49870.167000000001</v>
      </c>
      <c r="C30" s="130">
        <v>25120.578999999998</v>
      </c>
      <c r="D30" s="130">
        <v>0</v>
      </c>
      <c r="E30" s="130">
        <v>0</v>
      </c>
      <c r="F30" s="249">
        <v>74990.745999999999</v>
      </c>
      <c r="G30" s="130">
        <v>0</v>
      </c>
      <c r="H30" s="130">
        <v>0</v>
      </c>
      <c r="I30" s="130">
        <v>0</v>
      </c>
      <c r="J30" s="250">
        <v>74990.745999999999</v>
      </c>
    </row>
    <row r="31" spans="1:12" ht="13.15" x14ac:dyDescent="0.25">
      <c r="A31" s="255" t="s">
        <v>388</v>
      </c>
      <c r="B31" s="256">
        <v>65016801.949000008</v>
      </c>
      <c r="C31" s="256">
        <v>2785206.497</v>
      </c>
      <c r="D31" s="256">
        <v>21065</v>
      </c>
      <c r="E31" s="256">
        <v>0</v>
      </c>
      <c r="F31" s="256">
        <v>67790131.70100002</v>
      </c>
      <c r="G31" s="256">
        <v>25973900.572000008</v>
      </c>
      <c r="H31" s="256">
        <v>2742010.0549999992</v>
      </c>
      <c r="I31" s="256">
        <v>28715910.626999993</v>
      </c>
      <c r="J31" s="256">
        <v>39074221.074000001</v>
      </c>
    </row>
    <row r="32" spans="1:12" ht="13.15" x14ac:dyDescent="0.25">
      <c r="A32" s="257" t="s">
        <v>389</v>
      </c>
      <c r="B32" s="258">
        <v>32989665</v>
      </c>
      <c r="C32" s="258">
        <v>28048058</v>
      </c>
      <c r="D32" s="259">
        <v>3934275</v>
      </c>
      <c r="E32" s="258">
        <v>1100250</v>
      </c>
      <c r="F32" s="260">
        <v>65016802</v>
      </c>
      <c r="G32" s="258">
        <v>23083420</v>
      </c>
      <c r="H32" s="258">
        <v>2890481</v>
      </c>
      <c r="I32" s="258">
        <v>25973901</v>
      </c>
      <c r="J32" s="256">
        <v>39042902</v>
      </c>
    </row>
    <row r="33" spans="1:10" ht="13.15" x14ac:dyDescent="0.25">
      <c r="A33" s="261"/>
      <c r="B33" s="262" t="s">
        <v>99</v>
      </c>
      <c r="C33" s="262"/>
      <c r="D33" s="263"/>
      <c r="E33" s="262" t="s">
        <v>99</v>
      </c>
      <c r="F33" s="262"/>
      <c r="G33" s="262"/>
      <c r="H33" s="262"/>
      <c r="I33" s="262"/>
      <c r="J33" s="262"/>
    </row>
    <row r="34" spans="1:10" ht="13.15" x14ac:dyDescent="0.25">
      <c r="A34" s="261"/>
      <c r="B34" s="262"/>
      <c r="C34" s="262"/>
      <c r="D34" s="263"/>
      <c r="E34" s="262"/>
      <c r="F34" s="262"/>
      <c r="G34" s="262"/>
      <c r="H34" s="262"/>
      <c r="I34" s="262"/>
      <c r="J34" s="262"/>
    </row>
    <row r="35" spans="1:10" ht="13.15" x14ac:dyDescent="0.25">
      <c r="A35" s="261"/>
      <c r="B35" s="262"/>
      <c r="C35" s="262"/>
      <c r="D35" s="263"/>
      <c r="E35" s="262"/>
      <c r="F35" s="262"/>
      <c r="G35" s="262"/>
      <c r="H35" s="262"/>
      <c r="I35" s="262"/>
      <c r="J35" s="262"/>
    </row>
    <row r="36" spans="1:10" ht="13.15" x14ac:dyDescent="0.25">
      <c r="A36" s="261"/>
      <c r="B36" s="262"/>
      <c r="C36" s="262"/>
      <c r="D36" s="263"/>
      <c r="E36" s="262"/>
      <c r="F36" s="262"/>
      <c r="G36" s="262"/>
      <c r="H36" s="262"/>
      <c r="I36" s="262"/>
      <c r="J36" s="262"/>
    </row>
    <row r="37" spans="1:10" ht="13.15" x14ac:dyDescent="0.25">
      <c r="A37" s="261"/>
      <c r="B37" s="262"/>
      <c r="C37" s="262"/>
      <c r="D37" s="263"/>
      <c r="E37" s="262"/>
      <c r="F37" s="262"/>
      <c r="G37" s="262"/>
      <c r="H37" s="262"/>
      <c r="I37" s="262"/>
      <c r="J37" s="262"/>
    </row>
    <row r="38" spans="1:10" ht="13.15" x14ac:dyDescent="0.25">
      <c r="A38" s="104"/>
      <c r="B38" s="64"/>
      <c r="C38" s="264"/>
      <c r="D38" s="265"/>
      <c r="E38" s="265"/>
      <c r="F38" s="266"/>
      <c r="G38" s="104"/>
      <c r="H38" s="104"/>
      <c r="I38" s="104"/>
      <c r="J38" s="262"/>
    </row>
    <row r="39" spans="1:10" x14ac:dyDescent="0.2">
      <c r="A39" s="267"/>
      <c r="C39" s="268"/>
      <c r="D39" s="269"/>
      <c r="E39" s="268"/>
      <c r="F39" s="270"/>
      <c r="G39" s="268"/>
      <c r="H39" s="268"/>
      <c r="I39" s="268"/>
      <c r="J39" s="265"/>
    </row>
    <row r="40" spans="1:10" x14ac:dyDescent="0.2">
      <c r="J40" s="270"/>
    </row>
  </sheetData>
  <mergeCells count="13">
    <mergeCell ref="H8:H11"/>
    <mergeCell ref="I8:I11"/>
    <mergeCell ref="J8:J11"/>
    <mergeCell ref="A2:J2"/>
    <mergeCell ref="A4:J4"/>
    <mergeCell ref="B7:F7"/>
    <mergeCell ref="G7:J7"/>
    <mergeCell ref="B8:B11"/>
    <mergeCell ref="C8:C11"/>
    <mergeCell ref="D8:D11"/>
    <mergeCell ref="E8:E11"/>
    <mergeCell ref="F8:F11"/>
    <mergeCell ref="G8:G11"/>
  </mergeCells>
  <pageMargins left="0.70866141732283472" right="0.70866141732283472" top="0.74803149606299213" bottom="0.74803149606299213" header="0.31496062992125984" footer="5.91"/>
  <pageSetup paperSize="9" scale="58" fitToHeight="0" orientation="portrait" r:id="rId1"/>
  <headerFooter>
    <oddFooter>&amp;L C.P. Juan Achucarro
  Contador General&amp;CLic.Victor Persano
Sindico&amp;RLic.Martin Heisecke Rivarola
Representante Legal&amp;K00+000__</oddFooter>
  </headerFooter>
  <drawing r:id="rId2"/>
  <legacyDrawing r:id="rId3"/>
  <oleObjects>
    <mc:AlternateContent xmlns:mc="http://schemas.openxmlformats.org/markup-compatibility/2006">
      <mc:Choice Requires="x14">
        <oleObject progId="PBrush" shapeId="6145" r:id="rId4">
          <objectPr defaultSize="0" autoPict="0" r:id="rId5">
            <anchor moveWithCells="1" sizeWithCells="1">
              <from>
                <xdr:col>0</xdr:col>
                <xdr:colOff>151075</xdr:colOff>
                <xdr:row>0</xdr:row>
                <xdr:rowOff>55659</xdr:rowOff>
              </from>
              <to>
                <xdr:col>1</xdr:col>
                <xdr:colOff>373711</xdr:colOff>
                <xdr:row>4</xdr:row>
                <xdr:rowOff>55659</xdr:rowOff>
              </to>
            </anchor>
          </objectPr>
        </oleObject>
      </mc:Choice>
      <mc:Fallback>
        <oleObject progId="PBrush" shapeId="6145" r:id="rId4"/>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7785A3-4D7A-4524-B505-FA3801048A0C}">
  <sheetPr>
    <tabColor theme="1" tint="0.499984740745262"/>
    <pageSetUpPr fitToPage="1"/>
  </sheetPr>
  <dimension ref="A8:L36"/>
  <sheetViews>
    <sheetView showGridLines="0" topLeftCell="A10" zoomScale="95" zoomScaleNormal="95" workbookViewId="0">
      <selection activeCell="C41" sqref="C41"/>
    </sheetView>
  </sheetViews>
  <sheetFormatPr baseColWidth="10" defaultRowHeight="14.1" customHeight="1" x14ac:dyDescent="0.2"/>
  <cols>
    <col min="1" max="1" width="30.6640625" customWidth="1"/>
    <col min="2" max="2" width="15.5546875" style="22" customWidth="1"/>
    <col min="3" max="3" width="14.44140625" style="22" customWidth="1"/>
    <col min="4" max="4" width="10.44140625" style="22" customWidth="1"/>
    <col min="5" max="5" width="15.33203125" style="22" customWidth="1"/>
    <col min="6" max="6" width="12.88671875" style="22" customWidth="1"/>
    <col min="7" max="7" width="13.33203125" style="22" customWidth="1"/>
    <col min="8" max="8" width="7.6640625" style="22" customWidth="1"/>
    <col min="9" max="9" width="13.5546875" style="22" customWidth="1"/>
    <col min="10" max="10" width="11.6640625" style="22" bestFit="1" customWidth="1"/>
    <col min="11" max="11" width="15.5546875" bestFit="1" customWidth="1"/>
    <col min="12" max="12" width="14.109375" customWidth="1"/>
  </cols>
  <sheetData>
    <row r="8" spans="1:10" ht="16.45" customHeight="1" x14ac:dyDescent="0.3">
      <c r="A8" s="717" t="s">
        <v>390</v>
      </c>
      <c r="B8" s="717"/>
      <c r="C8" s="717"/>
      <c r="D8" s="717"/>
      <c r="E8" s="717"/>
      <c r="F8" s="717"/>
      <c r="G8" s="717"/>
      <c r="H8" s="717"/>
      <c r="I8" s="717"/>
      <c r="J8" s="717"/>
    </row>
    <row r="10" spans="1:10" ht="21.45" customHeight="1" x14ac:dyDescent="0.35">
      <c r="A10" s="718" t="s">
        <v>391</v>
      </c>
      <c r="B10" s="718"/>
      <c r="C10" s="718"/>
      <c r="D10" s="718"/>
      <c r="E10" s="718"/>
      <c r="F10" s="718"/>
      <c r="G10" s="718"/>
      <c r="H10" s="718"/>
      <c r="I10" s="718"/>
      <c r="J10" s="718"/>
    </row>
    <row r="11" spans="1:10" ht="16.45" customHeight="1" x14ac:dyDescent="0.25">
      <c r="D11" s="271"/>
    </row>
    <row r="12" spans="1:10" ht="16.45" customHeight="1" x14ac:dyDescent="0.25">
      <c r="D12" s="271"/>
    </row>
    <row r="13" spans="1:10" ht="16.45" customHeight="1" x14ac:dyDescent="0.25">
      <c r="D13" s="271"/>
      <c r="I13" s="22" t="s">
        <v>392</v>
      </c>
    </row>
    <row r="15" spans="1:10" s="64" customFormat="1" ht="14.1" customHeight="1" x14ac:dyDescent="0.25">
      <c r="A15" s="272"/>
      <c r="B15" s="719" t="s">
        <v>393</v>
      </c>
      <c r="C15" s="720"/>
      <c r="D15" s="720"/>
      <c r="E15" s="721"/>
      <c r="F15" s="722" t="s">
        <v>394</v>
      </c>
      <c r="G15" s="723"/>
      <c r="H15" s="723"/>
      <c r="I15" s="724"/>
      <c r="J15" s="273"/>
    </row>
    <row r="16" spans="1:10" ht="14.1" customHeight="1" x14ac:dyDescent="0.2">
      <c r="A16" s="36"/>
      <c r="B16" s="725" t="s">
        <v>395</v>
      </c>
      <c r="C16" s="19"/>
      <c r="D16" s="23"/>
      <c r="E16" s="274" t="s">
        <v>396</v>
      </c>
      <c r="F16" s="275" t="s">
        <v>397</v>
      </c>
      <c r="H16" s="10"/>
      <c r="I16" s="275" t="s">
        <v>397</v>
      </c>
      <c r="J16" s="10"/>
    </row>
    <row r="17" spans="1:12" ht="14.1" customHeight="1" x14ac:dyDescent="0.25">
      <c r="A17" s="246" t="s">
        <v>398</v>
      </c>
      <c r="B17" s="726"/>
      <c r="C17" s="276" t="s">
        <v>399</v>
      </c>
      <c r="D17" s="274" t="s">
        <v>400</v>
      </c>
      <c r="E17" s="274" t="s">
        <v>401</v>
      </c>
      <c r="F17" s="275" t="s">
        <v>402</v>
      </c>
      <c r="G17" s="656" t="s">
        <v>403</v>
      </c>
      <c r="H17" s="275" t="s">
        <v>404</v>
      </c>
      <c r="I17" s="274" t="s">
        <v>401</v>
      </c>
      <c r="J17" s="275" t="s">
        <v>405</v>
      </c>
    </row>
    <row r="18" spans="1:12" ht="14.1" customHeight="1" x14ac:dyDescent="0.2">
      <c r="A18" s="36"/>
      <c r="B18" s="726"/>
      <c r="C18" s="19"/>
      <c r="D18" s="23"/>
      <c r="E18" s="274" t="s">
        <v>406</v>
      </c>
      <c r="F18" s="275" t="s">
        <v>407</v>
      </c>
      <c r="G18" s="656" t="s">
        <v>408</v>
      </c>
      <c r="H18" s="10"/>
      <c r="I18" s="274" t="s">
        <v>406</v>
      </c>
      <c r="J18" s="275" t="s">
        <v>409</v>
      </c>
    </row>
    <row r="19" spans="1:12" ht="14.1" customHeight="1" x14ac:dyDescent="0.2">
      <c r="A19" s="278"/>
      <c r="B19" s="727"/>
      <c r="C19" s="57"/>
      <c r="D19" s="279"/>
      <c r="E19" s="280"/>
      <c r="F19" s="281" t="s">
        <v>408</v>
      </c>
      <c r="G19" s="282"/>
      <c r="H19" s="55"/>
      <c r="I19" s="281"/>
      <c r="J19" s="55"/>
    </row>
    <row r="20" spans="1:12" ht="14.1" customHeight="1" x14ac:dyDescent="0.2">
      <c r="A20" s="78"/>
      <c r="B20" s="283"/>
      <c r="C20" s="14"/>
      <c r="D20" s="283"/>
      <c r="E20" s="284"/>
      <c r="F20" s="285"/>
      <c r="G20" s="283"/>
      <c r="H20" s="285"/>
      <c r="I20" s="285"/>
      <c r="J20" s="285"/>
    </row>
    <row r="21" spans="1:12" ht="14.1" customHeight="1" x14ac:dyDescent="0.25">
      <c r="A21" s="286">
        <v>2020</v>
      </c>
      <c r="C21" s="19"/>
      <c r="E21" s="23"/>
      <c r="F21" s="10"/>
      <c r="H21" s="10"/>
      <c r="I21" s="10"/>
      <c r="J21" s="10"/>
    </row>
    <row r="22" spans="1:12" ht="14.9" customHeight="1" x14ac:dyDescent="0.2">
      <c r="A22" s="36" t="s">
        <v>292</v>
      </c>
      <c r="B22" s="19">
        <v>355548108</v>
      </c>
      <c r="C22" s="19">
        <v>65600000</v>
      </c>
      <c r="D22" s="287">
        <v>0</v>
      </c>
      <c r="E22" s="23">
        <v>421148108</v>
      </c>
      <c r="F22" s="10">
        <v>120402858</v>
      </c>
      <c r="G22" s="287">
        <v>51389616</v>
      </c>
      <c r="H22" s="288">
        <v>0</v>
      </c>
      <c r="I22" s="10">
        <v>171792474</v>
      </c>
      <c r="J22" s="10">
        <v>249355634</v>
      </c>
      <c r="K22" s="22"/>
      <c r="L22" s="22"/>
    </row>
    <row r="23" spans="1:12" ht="14.9" customHeight="1" x14ac:dyDescent="0.2">
      <c r="A23" s="36" t="s">
        <v>410</v>
      </c>
      <c r="B23" s="19">
        <v>1383358422</v>
      </c>
      <c r="C23" s="19">
        <v>328193930</v>
      </c>
      <c r="D23" s="287">
        <v>0</v>
      </c>
      <c r="E23" s="23">
        <v>1711552352</v>
      </c>
      <c r="F23" s="10">
        <v>990109737</v>
      </c>
      <c r="G23" s="287">
        <v>336734217</v>
      </c>
      <c r="H23" s="288">
        <v>0</v>
      </c>
      <c r="I23" s="10">
        <v>1326843954</v>
      </c>
      <c r="J23" s="10">
        <v>384708398</v>
      </c>
      <c r="K23" s="22"/>
      <c r="L23" s="22"/>
    </row>
    <row r="24" spans="1:12" ht="14.1" customHeight="1" x14ac:dyDescent="0.2">
      <c r="A24" s="36"/>
      <c r="C24" s="19"/>
      <c r="E24" s="23"/>
      <c r="F24" s="10"/>
      <c r="H24" s="10"/>
      <c r="I24" s="10"/>
      <c r="J24" s="10"/>
      <c r="L24" s="22"/>
    </row>
    <row r="25" spans="1:12" s="64" customFormat="1" ht="14.1" customHeight="1" x14ac:dyDescent="0.25">
      <c r="A25" s="289" t="s">
        <v>411</v>
      </c>
      <c r="B25" s="290">
        <v>1738906530</v>
      </c>
      <c r="C25" s="290">
        <v>393793930</v>
      </c>
      <c r="D25" s="290">
        <v>0</v>
      </c>
      <c r="E25" s="290">
        <v>2132700460</v>
      </c>
      <c r="F25" s="291">
        <v>782451289</v>
      </c>
      <c r="G25" s="291">
        <v>388123833</v>
      </c>
      <c r="H25" s="291"/>
      <c r="I25" s="291">
        <v>1498636428</v>
      </c>
      <c r="J25" s="291">
        <v>634064032</v>
      </c>
      <c r="K25" s="292"/>
      <c r="L25" s="22"/>
    </row>
    <row r="26" spans="1:12" ht="14.1" customHeight="1" x14ac:dyDescent="0.2">
      <c r="A26" s="78"/>
      <c r="C26" s="19"/>
      <c r="E26" s="23"/>
      <c r="F26" s="10"/>
      <c r="H26" s="10"/>
      <c r="I26" s="10"/>
      <c r="J26" s="10"/>
    </row>
    <row r="27" spans="1:12" ht="14.1" customHeight="1" x14ac:dyDescent="0.25">
      <c r="A27" s="286">
        <v>2019</v>
      </c>
      <c r="C27" s="19"/>
      <c r="E27" s="23"/>
      <c r="F27" s="10"/>
      <c r="H27" s="10"/>
      <c r="I27" s="10"/>
      <c r="J27" s="10"/>
    </row>
    <row r="28" spans="1:12" ht="14.9" customHeight="1" x14ac:dyDescent="0.2">
      <c r="A28" s="36" t="s">
        <v>292</v>
      </c>
      <c r="B28" s="19">
        <v>243311744</v>
      </c>
      <c r="C28" s="19">
        <v>112236364</v>
      </c>
      <c r="D28" s="287">
        <v>0</v>
      </c>
      <c r="E28" s="23">
        <v>355548108</v>
      </c>
      <c r="F28" s="293">
        <v>69013236</v>
      </c>
      <c r="G28" s="288">
        <v>51389622</v>
      </c>
      <c r="H28" s="288">
        <v>0</v>
      </c>
      <c r="I28" s="10">
        <v>120402858</v>
      </c>
      <c r="J28" s="10">
        <v>235145250</v>
      </c>
    </row>
    <row r="29" spans="1:12" ht="14.9" customHeight="1" x14ac:dyDescent="0.2">
      <c r="A29" s="36" t="s">
        <v>410</v>
      </c>
      <c r="B29" s="19">
        <v>1362806994</v>
      </c>
      <c r="C29" s="294">
        <v>20551428</v>
      </c>
      <c r="D29" s="287">
        <v>0</v>
      </c>
      <c r="E29" s="23">
        <v>1383358422</v>
      </c>
      <c r="F29" s="293">
        <v>713438053</v>
      </c>
      <c r="G29" s="288">
        <v>276671684</v>
      </c>
      <c r="H29" s="288">
        <v>0</v>
      </c>
      <c r="I29" s="10">
        <v>990109737</v>
      </c>
      <c r="J29" s="10">
        <v>393248685</v>
      </c>
    </row>
    <row r="30" spans="1:12" ht="14.1" customHeight="1" x14ac:dyDescent="0.2">
      <c r="A30" s="36"/>
      <c r="C30" s="19"/>
      <c r="E30" s="23"/>
      <c r="F30" s="10"/>
      <c r="H30" s="10"/>
      <c r="I30" s="10"/>
      <c r="J30" s="10"/>
    </row>
    <row r="31" spans="1:12" s="64" customFormat="1" ht="14.1" customHeight="1" x14ac:dyDescent="0.25">
      <c r="A31" s="295" t="s">
        <v>412</v>
      </c>
      <c r="B31" s="296">
        <v>1606118738</v>
      </c>
      <c r="C31" s="296">
        <v>132787792</v>
      </c>
      <c r="D31" s="297">
        <v>0</v>
      </c>
      <c r="E31" s="296">
        <v>1738906530</v>
      </c>
      <c r="F31" s="296">
        <v>782451289</v>
      </c>
      <c r="G31" s="296">
        <v>328061306</v>
      </c>
      <c r="H31" s="297">
        <v>0</v>
      </c>
      <c r="I31" s="296">
        <v>1110512595</v>
      </c>
      <c r="J31" s="298">
        <v>628393935</v>
      </c>
    </row>
    <row r="35" spans="1:9" ht="14.9" customHeight="1" x14ac:dyDescent="0.25">
      <c r="A35" s="299"/>
      <c r="C35" s="154"/>
      <c r="D35" s="154"/>
      <c r="F35" s="154"/>
      <c r="G35" s="154"/>
      <c r="H35" s="154"/>
      <c r="I35" s="154"/>
    </row>
    <row r="36" spans="1:9" ht="14.1" customHeight="1" x14ac:dyDescent="0.2">
      <c r="A36" s="277"/>
    </row>
  </sheetData>
  <sheetProtection selectLockedCells="1" selectUnlockedCells="1"/>
  <mergeCells count="5">
    <mergeCell ref="A8:J8"/>
    <mergeCell ref="A10:J10"/>
    <mergeCell ref="B15:E15"/>
    <mergeCell ref="F15:I15"/>
    <mergeCell ref="B16:B19"/>
  </mergeCells>
  <pageMargins left="0.70866141732283472" right="0.70866141732283472" top="0.74803149606299213" bottom="0.74803149606299213" header="0.31496062992125984" footer="5.6"/>
  <pageSetup paperSize="9" scale="61" firstPageNumber="0" orientation="portrait" r:id="rId1"/>
  <headerFooter>
    <oddFooter>&amp;LC.P. Juan Achucarro
  Contador General&amp;CLic.Victor Persano
Síndico&amp;RLic.Martín Heisecke Rivarola
Representante Legal&amp;K00+000__</oddFooter>
  </headerFooter>
  <drawing r:id="rId2"/>
  <legacyDrawing r:id="rId3"/>
  <oleObjects>
    <mc:AlternateContent xmlns:mc="http://schemas.openxmlformats.org/markup-compatibility/2006">
      <mc:Choice Requires="x14">
        <oleObject progId="PBrush" shapeId="7169" r:id="rId4">
          <objectPr defaultSize="0" autoPict="0" r:id="rId5">
            <anchor moveWithCells="1" sizeWithCells="1">
              <from>
                <xdr:col>0</xdr:col>
                <xdr:colOff>588397</xdr:colOff>
                <xdr:row>1</xdr:row>
                <xdr:rowOff>15903</xdr:rowOff>
              </from>
              <to>
                <xdr:col>0</xdr:col>
                <xdr:colOff>1908313</xdr:colOff>
                <xdr:row>7</xdr:row>
                <xdr:rowOff>159026</xdr:rowOff>
              </to>
            </anchor>
          </objectPr>
        </oleObject>
      </mc:Choice>
      <mc:Fallback>
        <oleObject progId="PBrush" shapeId="7169" r:id="rId4"/>
      </mc:Fallback>
    </mc:AlternateContent>
    <mc:AlternateContent xmlns:mc="http://schemas.openxmlformats.org/markup-compatibility/2006">
      <mc:Choice Requires="x14">
        <oleObject progId="PBrush" shapeId="7170" r:id="rId6">
          <objectPr defaultSize="0" autoPict="0" r:id="rId5">
            <anchor moveWithCells="1" sizeWithCells="1">
              <from>
                <xdr:col>0</xdr:col>
                <xdr:colOff>588397</xdr:colOff>
                <xdr:row>1</xdr:row>
                <xdr:rowOff>15903</xdr:rowOff>
              </from>
              <to>
                <xdr:col>0</xdr:col>
                <xdr:colOff>1908313</xdr:colOff>
                <xdr:row>7</xdr:row>
                <xdr:rowOff>159026</xdr:rowOff>
              </to>
            </anchor>
          </objectPr>
        </oleObject>
      </mc:Choice>
      <mc:Fallback>
        <oleObject progId="PBrush" shapeId="7170" r:id="rId6"/>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482C3E-DA1E-4427-84FE-46287BE27213}">
  <sheetPr>
    <tabColor theme="1" tint="0.499984740745262"/>
    <pageSetUpPr fitToPage="1"/>
  </sheetPr>
  <dimension ref="A3:M31"/>
  <sheetViews>
    <sheetView showGridLines="0" topLeftCell="A10" zoomScaleNormal="100" workbookViewId="0">
      <selection activeCell="C41" sqref="C41"/>
    </sheetView>
  </sheetViews>
  <sheetFormatPr baseColWidth="10" defaultRowHeight="14.1" customHeight="1" x14ac:dyDescent="0.2"/>
  <cols>
    <col min="1" max="1" width="30.44140625" customWidth="1"/>
    <col min="2" max="2" width="7.109375" customWidth="1"/>
    <col min="3" max="6" width="10.6640625" customWidth="1"/>
    <col min="7" max="7" width="11.88671875" customWidth="1"/>
    <col min="8" max="9" width="10.6640625" customWidth="1"/>
    <col min="10" max="10" width="9" customWidth="1"/>
    <col min="11" max="11" width="13.44140625" customWidth="1"/>
    <col min="12" max="12" width="10.6640625" customWidth="1"/>
  </cols>
  <sheetData>
    <row r="3" spans="1:13" ht="18.95" customHeight="1" x14ac:dyDescent="0.25">
      <c r="A3" s="710" t="s">
        <v>354</v>
      </c>
      <c r="B3" s="710"/>
      <c r="C3" s="710"/>
      <c r="D3" s="710"/>
      <c r="E3" s="710"/>
      <c r="F3" s="710"/>
      <c r="G3" s="710"/>
      <c r="H3" s="710"/>
      <c r="I3" s="710"/>
      <c r="J3" s="710"/>
      <c r="K3" s="710"/>
      <c r="L3" s="710"/>
      <c r="M3" s="300"/>
    </row>
    <row r="4" spans="1:13" ht="18.95" customHeight="1" x14ac:dyDescent="0.25">
      <c r="A4" s="238"/>
      <c r="B4" s="238"/>
      <c r="C4" s="238"/>
      <c r="D4" s="238"/>
      <c r="E4" s="238"/>
      <c r="F4" s="238"/>
      <c r="G4" s="238"/>
      <c r="H4" s="238"/>
      <c r="I4" s="238"/>
      <c r="J4" s="238"/>
      <c r="K4" s="238"/>
      <c r="L4" s="238"/>
      <c r="M4" s="300"/>
    </row>
    <row r="5" spans="1:13" ht="14.1" customHeight="1" x14ac:dyDescent="0.25">
      <c r="A5" s="728" t="s">
        <v>413</v>
      </c>
      <c r="B5" s="728"/>
      <c r="C5" s="728"/>
      <c r="D5" s="728"/>
      <c r="E5" s="728"/>
      <c r="F5" s="728"/>
      <c r="G5" s="728"/>
      <c r="H5" s="728"/>
      <c r="I5" s="728"/>
      <c r="J5" s="728"/>
      <c r="K5" s="728"/>
      <c r="L5" s="728"/>
    </row>
    <row r="6" spans="1:13" ht="17.7" customHeight="1" x14ac:dyDescent="0.25">
      <c r="A6" s="728" t="s">
        <v>414</v>
      </c>
      <c r="B6" s="728"/>
      <c r="C6" s="728"/>
      <c r="D6" s="728"/>
      <c r="E6" s="728"/>
      <c r="F6" s="728"/>
      <c r="G6" s="728"/>
      <c r="H6" s="728"/>
      <c r="I6" s="728"/>
      <c r="J6" s="728"/>
      <c r="K6" s="728"/>
      <c r="L6" s="728"/>
    </row>
    <row r="7" spans="1:13" ht="17.7" customHeight="1" x14ac:dyDescent="0.3">
      <c r="B7" s="66"/>
      <c r="C7" s="301"/>
    </row>
    <row r="8" spans="1:13" ht="17.7" customHeight="1" x14ac:dyDescent="0.3">
      <c r="A8" s="301"/>
      <c r="B8" s="302"/>
      <c r="C8" s="302"/>
      <c r="K8" s="69" t="s">
        <v>415</v>
      </c>
    </row>
    <row r="10" spans="1:13" ht="14.1" customHeight="1" x14ac:dyDescent="0.2">
      <c r="A10" s="303"/>
      <c r="B10" s="304"/>
      <c r="C10" s="305" t="s">
        <v>416</v>
      </c>
      <c r="D10" s="304"/>
      <c r="E10" s="304" t="s">
        <v>416</v>
      </c>
      <c r="F10" s="100" t="s">
        <v>416</v>
      </c>
      <c r="G10" s="305" t="s">
        <v>416</v>
      </c>
      <c r="H10" s="306"/>
      <c r="I10" s="307"/>
      <c r="J10" s="307"/>
      <c r="K10" s="305"/>
      <c r="L10" s="100"/>
    </row>
    <row r="11" spans="1:13" ht="14.1" customHeight="1" x14ac:dyDescent="0.2">
      <c r="A11" s="105" t="s">
        <v>398</v>
      </c>
      <c r="B11" s="103" t="s">
        <v>417</v>
      </c>
      <c r="C11" s="104" t="s">
        <v>418</v>
      </c>
      <c r="D11" s="103" t="s">
        <v>419</v>
      </c>
      <c r="E11" s="103" t="s">
        <v>420</v>
      </c>
      <c r="F11" s="107" t="s">
        <v>421</v>
      </c>
      <c r="G11" s="107" t="s">
        <v>422</v>
      </c>
      <c r="H11" s="304" t="s">
        <v>423</v>
      </c>
      <c r="I11" s="100" t="s">
        <v>424</v>
      </c>
      <c r="J11" s="305" t="s">
        <v>62</v>
      </c>
      <c r="K11" s="308" t="s">
        <v>425</v>
      </c>
      <c r="L11" s="309"/>
    </row>
    <row r="12" spans="1:13" ht="14.1" customHeight="1" x14ac:dyDescent="0.2">
      <c r="A12" s="310"/>
      <c r="B12" s="110"/>
      <c r="C12" s="111" t="s">
        <v>426</v>
      </c>
      <c r="D12" s="110"/>
      <c r="E12" s="311" t="s">
        <v>427</v>
      </c>
      <c r="F12" s="114" t="s">
        <v>428</v>
      </c>
      <c r="G12" s="312" t="s">
        <v>429</v>
      </c>
      <c r="H12" s="311" t="s">
        <v>430</v>
      </c>
      <c r="I12" s="312" t="s">
        <v>431</v>
      </c>
      <c r="J12" s="312"/>
      <c r="K12" s="311" t="s">
        <v>432</v>
      </c>
      <c r="L12" s="313" t="s">
        <v>433</v>
      </c>
    </row>
    <row r="13" spans="1:13" ht="14.1" customHeight="1" x14ac:dyDescent="0.2">
      <c r="A13" s="314"/>
      <c r="B13" s="36"/>
      <c r="D13" s="36"/>
      <c r="E13" s="78"/>
      <c r="F13" s="35"/>
      <c r="G13" s="35"/>
      <c r="H13" s="35"/>
      <c r="I13" s="35"/>
      <c r="J13" s="35"/>
      <c r="K13" s="35"/>
      <c r="L13" s="35"/>
    </row>
    <row r="14" spans="1:13" ht="14.1" customHeight="1" x14ac:dyDescent="0.2">
      <c r="A14" s="145" t="s">
        <v>434</v>
      </c>
      <c r="B14" s="315"/>
      <c r="C14" s="316"/>
      <c r="D14" s="317"/>
      <c r="E14" s="19"/>
      <c r="F14" s="18"/>
      <c r="G14" s="18"/>
      <c r="H14" s="18"/>
      <c r="I14" s="18"/>
      <c r="J14" s="18"/>
      <c r="K14" s="18"/>
      <c r="L14" s="318"/>
    </row>
    <row r="15" spans="1:13" ht="14.1" customHeight="1" x14ac:dyDescent="0.2">
      <c r="A15" s="145"/>
      <c r="B15" s="36"/>
      <c r="D15" s="319"/>
      <c r="E15" s="319"/>
      <c r="F15" s="320"/>
      <c r="G15" s="320"/>
      <c r="H15" s="320"/>
      <c r="I15" s="320"/>
      <c r="J15" s="320"/>
      <c r="K15" s="320"/>
      <c r="L15" s="35"/>
    </row>
    <row r="16" spans="1:13" ht="14.1" customHeight="1" x14ac:dyDescent="0.2">
      <c r="A16" s="321" t="s">
        <v>388</v>
      </c>
      <c r="B16" s="322"/>
      <c r="C16" s="323"/>
      <c r="D16" s="324"/>
      <c r="E16" s="324"/>
      <c r="F16" s="325"/>
      <c r="G16" s="325"/>
      <c r="H16" s="325"/>
      <c r="I16" s="325"/>
      <c r="J16" s="325"/>
      <c r="K16" s="325"/>
      <c r="L16" s="326"/>
    </row>
    <row r="17" spans="1:13" ht="14.1" customHeight="1" thickBot="1" x14ac:dyDescent="0.25">
      <c r="A17" s="327" t="s">
        <v>389</v>
      </c>
      <c r="B17" s="328">
        <f t="shared" ref="B17:L17" si="0">SUM(B14:B14)</f>
        <v>0</v>
      </c>
      <c r="C17" s="328">
        <f t="shared" si="0"/>
        <v>0</v>
      </c>
      <c r="D17" s="328">
        <f t="shared" si="0"/>
        <v>0</v>
      </c>
      <c r="E17" s="328">
        <f t="shared" si="0"/>
        <v>0</v>
      </c>
      <c r="F17" s="328">
        <f t="shared" si="0"/>
        <v>0</v>
      </c>
      <c r="G17" s="328">
        <f t="shared" si="0"/>
        <v>0</v>
      </c>
      <c r="H17" s="328">
        <f t="shared" si="0"/>
        <v>0</v>
      </c>
      <c r="I17" s="328">
        <f t="shared" si="0"/>
        <v>0</v>
      </c>
      <c r="J17" s="328">
        <f t="shared" si="0"/>
        <v>0</v>
      </c>
      <c r="K17" s="328">
        <f t="shared" si="0"/>
        <v>0</v>
      </c>
      <c r="L17" s="328">
        <f t="shared" si="0"/>
        <v>0</v>
      </c>
      <c r="M17" s="122"/>
    </row>
    <row r="18" spans="1:13" ht="14.1" customHeight="1" thickTop="1" x14ac:dyDescent="0.2">
      <c r="A18" s="314"/>
      <c r="B18" s="36"/>
      <c r="C18" s="36"/>
      <c r="D18" s="36"/>
      <c r="E18" s="36"/>
      <c r="F18" s="36"/>
      <c r="G18" s="36"/>
      <c r="H18" s="36"/>
      <c r="I18" s="36"/>
      <c r="J18" s="36"/>
      <c r="K18" s="36"/>
      <c r="L18" s="36"/>
    </row>
    <row r="19" spans="1:13" ht="14.1" customHeight="1" x14ac:dyDescent="0.2">
      <c r="A19" s="145" t="s">
        <v>435</v>
      </c>
      <c r="B19" s="36"/>
      <c r="C19" s="36"/>
      <c r="D19" s="36"/>
      <c r="E19" s="36"/>
      <c r="F19" s="36"/>
      <c r="G19" s="36"/>
      <c r="H19" s="36"/>
      <c r="I19" s="36"/>
      <c r="J19" s="36"/>
      <c r="K19" s="36"/>
      <c r="L19" s="36"/>
    </row>
    <row r="20" spans="1:13" ht="14.1" customHeight="1" x14ac:dyDescent="0.2">
      <c r="A20" s="36"/>
      <c r="B20" s="40"/>
      <c r="C20" s="40"/>
      <c r="D20" s="40"/>
      <c r="E20" s="40"/>
      <c r="F20" s="40"/>
      <c r="G20" s="40"/>
      <c r="H20" s="40"/>
      <c r="I20" s="40"/>
      <c r="J20" s="40"/>
      <c r="K20" s="40"/>
      <c r="L20" s="40"/>
    </row>
    <row r="21" spans="1:13" ht="14.1" customHeight="1" thickBot="1" x14ac:dyDescent="0.25">
      <c r="A21" s="329" t="s">
        <v>388</v>
      </c>
      <c r="B21" s="330"/>
      <c r="C21" s="330"/>
      <c r="D21" s="330"/>
      <c r="E21" s="330"/>
      <c r="F21" s="330"/>
      <c r="G21" s="330"/>
      <c r="H21" s="330"/>
      <c r="I21" s="330"/>
      <c r="J21" s="330"/>
      <c r="K21" s="330"/>
      <c r="L21" s="330"/>
    </row>
    <row r="22" spans="1:13" ht="14.1" customHeight="1" thickTop="1" x14ac:dyDescent="0.2">
      <c r="A22" s="331" t="s">
        <v>389</v>
      </c>
      <c r="B22" s="332">
        <f>+B17</f>
        <v>0</v>
      </c>
      <c r="C22" s="332"/>
      <c r="D22" s="332">
        <f t="shared" ref="D22:K22" si="1">+D17</f>
        <v>0</v>
      </c>
      <c r="E22" s="332">
        <f t="shared" si="1"/>
        <v>0</v>
      </c>
      <c r="F22" s="332">
        <f t="shared" si="1"/>
        <v>0</v>
      </c>
      <c r="G22" s="332">
        <f t="shared" si="1"/>
        <v>0</v>
      </c>
      <c r="H22" s="332">
        <f t="shared" si="1"/>
        <v>0</v>
      </c>
      <c r="I22" s="332">
        <f t="shared" si="1"/>
        <v>0</v>
      </c>
      <c r="J22" s="332">
        <f t="shared" si="1"/>
        <v>0</v>
      </c>
      <c r="K22" s="332">
        <f t="shared" si="1"/>
        <v>0</v>
      </c>
      <c r="L22" s="333">
        <v>0</v>
      </c>
    </row>
    <row r="27" spans="1:13" ht="14.9" customHeight="1" x14ac:dyDescent="0.25">
      <c r="A27" s="299"/>
      <c r="B27" s="22"/>
      <c r="C27" s="154"/>
      <c r="D27" s="154"/>
      <c r="E27" s="22"/>
      <c r="F27" s="154"/>
      <c r="G27" s="154"/>
      <c r="H27" s="154"/>
      <c r="I27" s="66"/>
      <c r="J27" s="154"/>
      <c r="K27" s="66"/>
      <c r="L27" s="69"/>
    </row>
    <row r="28" spans="1:13" ht="14.1" customHeight="1" x14ac:dyDescent="0.2">
      <c r="A28" s="277"/>
      <c r="B28" s="22"/>
      <c r="C28" s="22"/>
      <c r="D28" s="22"/>
      <c r="E28" s="22"/>
      <c r="F28" s="22"/>
      <c r="G28" s="22"/>
      <c r="H28" s="22"/>
      <c r="I28" s="69"/>
      <c r="J28" s="69"/>
      <c r="K28" s="69"/>
      <c r="L28" s="334"/>
    </row>
    <row r="30" spans="1:13" ht="14.1" customHeight="1" x14ac:dyDescent="0.2">
      <c r="A30" t="s">
        <v>92</v>
      </c>
    </row>
    <row r="31" spans="1:13" s="64" customFormat="1" ht="14.1" customHeight="1" x14ac:dyDescent="0.25"/>
  </sheetData>
  <sheetProtection selectLockedCells="1" selectUnlockedCells="1"/>
  <mergeCells count="3">
    <mergeCell ref="A3:L3"/>
    <mergeCell ref="A5:L5"/>
    <mergeCell ref="A6:L6"/>
  </mergeCells>
  <pageMargins left="0.70866141732283472" right="0.70866141732283472" top="0.74803149606299213" bottom="0.74803149606299213" header="0.31496062992125984" footer="6.52"/>
  <pageSetup paperSize="9" scale="60" firstPageNumber="0" orientation="portrait" r:id="rId1"/>
  <headerFooter>
    <oddFooter>&amp;LC.P. Juan Achucarro
  Contador General&amp;CLic.Victor Persano
Síndico&amp;RLic.Martín Heisecke Rivarola
Representante Legal&amp;K00+000__</oddFooter>
  </headerFooter>
  <drawing r:id="rId2"/>
  <legacyDrawing r:id="rId3"/>
  <oleObjects>
    <mc:AlternateContent xmlns:mc="http://schemas.openxmlformats.org/markup-compatibility/2006">
      <mc:Choice Requires="x14">
        <oleObject progId="PBrush" shapeId="8193" r:id="rId4">
          <objectPr defaultSize="0" autoPict="0" r:id="rId5">
            <anchor moveWithCells="1" sizeWithCells="1">
              <from>
                <xdr:col>0</xdr:col>
                <xdr:colOff>302150</xdr:colOff>
                <xdr:row>1</xdr:row>
                <xdr:rowOff>95416</xdr:rowOff>
              </from>
              <to>
                <xdr:col>0</xdr:col>
                <xdr:colOff>1765190</xdr:colOff>
                <xdr:row>7</xdr:row>
                <xdr:rowOff>39757</xdr:rowOff>
              </to>
            </anchor>
          </objectPr>
        </oleObject>
      </mc:Choice>
      <mc:Fallback>
        <oleObject progId="PBrush" shapeId="8193" r:id="rId4"/>
      </mc:Fallback>
    </mc:AlternateContent>
  </oleObjec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E72BEF-AAFF-4D7F-BCDB-33E74324E075}">
  <sheetPr>
    <tabColor theme="1" tint="0.499984740745262"/>
    <pageSetUpPr fitToPage="1"/>
  </sheetPr>
  <dimension ref="B2:M22"/>
  <sheetViews>
    <sheetView showGridLines="0" zoomScale="95" zoomScaleNormal="95" workbookViewId="0">
      <selection activeCell="C41" sqref="C41"/>
    </sheetView>
  </sheetViews>
  <sheetFormatPr baseColWidth="10" defaultRowHeight="14.1" customHeight="1" x14ac:dyDescent="0.2"/>
  <cols>
    <col min="1" max="1" width="9.109375" customWidth="1"/>
    <col min="2" max="2" width="29.5546875" customWidth="1"/>
    <col min="3" max="3" width="5.6640625" customWidth="1"/>
    <col min="4" max="4" width="13.88671875" style="22" customWidth="1"/>
    <col min="5" max="5" width="5" style="22" customWidth="1"/>
    <col min="6" max="6" width="11.5546875" style="22" customWidth="1"/>
    <col min="7" max="7" width="11.5546875" customWidth="1"/>
    <col min="8" max="8" width="13.6640625" customWidth="1"/>
    <col min="9" max="9" width="15.33203125" customWidth="1"/>
    <col min="10" max="10" width="14" customWidth="1"/>
    <col min="11" max="12" width="11.44140625" customWidth="1"/>
  </cols>
  <sheetData>
    <row r="2" spans="2:13" ht="21.15" customHeight="1" x14ac:dyDescent="0.2">
      <c r="B2" s="710" t="s">
        <v>436</v>
      </c>
      <c r="C2" s="710"/>
      <c r="D2" s="710"/>
      <c r="E2" s="710"/>
      <c r="F2" s="710"/>
      <c r="G2" s="710"/>
      <c r="H2" s="710"/>
      <c r="I2" s="710"/>
      <c r="J2" s="710"/>
      <c r="K2" s="335"/>
      <c r="L2" s="335"/>
      <c r="M2" s="335"/>
    </row>
    <row r="3" spans="2:13" ht="21.15" customHeight="1" x14ac:dyDescent="0.2">
      <c r="B3" s="238"/>
      <c r="C3" s="238"/>
      <c r="D3" s="238"/>
      <c r="E3" s="238"/>
      <c r="F3" s="238"/>
      <c r="G3" s="238"/>
      <c r="H3" s="238"/>
      <c r="I3" s="238"/>
      <c r="J3" s="238"/>
      <c r="K3" s="335"/>
      <c r="L3" s="335"/>
      <c r="M3" s="335"/>
    </row>
    <row r="4" spans="2:13" ht="17.7" customHeight="1" x14ac:dyDescent="0.3">
      <c r="B4" s="731" t="s">
        <v>437</v>
      </c>
      <c r="C4" s="731"/>
      <c r="D4" s="731"/>
      <c r="E4" s="731"/>
      <c r="F4" s="731"/>
      <c r="G4" s="731"/>
      <c r="H4" s="731"/>
      <c r="I4" s="731"/>
      <c r="J4" s="731"/>
      <c r="K4" s="731"/>
    </row>
    <row r="5" spans="2:13" ht="17.7" customHeight="1" x14ac:dyDescent="0.3">
      <c r="B5" s="301"/>
      <c r="C5" s="301"/>
      <c r="D5" s="336"/>
      <c r="E5" s="336"/>
      <c r="F5" s="336"/>
      <c r="G5" s="302"/>
      <c r="J5" s="69" t="s">
        <v>438</v>
      </c>
    </row>
    <row r="7" spans="2:13" ht="14.1" customHeight="1" x14ac:dyDescent="0.25">
      <c r="B7" s="337"/>
      <c r="C7" s="732" t="s">
        <v>416</v>
      </c>
      <c r="D7" s="733"/>
      <c r="E7" s="732" t="s">
        <v>416</v>
      </c>
      <c r="F7" s="734"/>
      <c r="G7" s="338"/>
      <c r="H7" s="339" t="s">
        <v>439</v>
      </c>
      <c r="I7" s="339" t="s">
        <v>416</v>
      </c>
      <c r="J7" s="340" t="s">
        <v>416</v>
      </c>
    </row>
    <row r="8" spans="2:13" ht="14.1" customHeight="1" x14ac:dyDescent="0.25">
      <c r="B8" s="341" t="s">
        <v>398</v>
      </c>
      <c r="C8" s="735" t="s">
        <v>440</v>
      </c>
      <c r="D8" s="736"/>
      <c r="E8" s="735" t="s">
        <v>441</v>
      </c>
      <c r="F8" s="737"/>
      <c r="G8" s="66" t="s">
        <v>442</v>
      </c>
      <c r="H8" s="246" t="s">
        <v>443</v>
      </c>
      <c r="I8" s="246" t="s">
        <v>444</v>
      </c>
      <c r="J8" s="342" t="s">
        <v>444</v>
      </c>
    </row>
    <row r="9" spans="2:13" ht="14.1" customHeight="1" x14ac:dyDescent="0.25">
      <c r="B9" s="343"/>
      <c r="C9" s="94"/>
      <c r="D9" s="344"/>
      <c r="E9" s="729"/>
      <c r="F9" s="730"/>
      <c r="G9" s="345"/>
      <c r="H9" s="346"/>
      <c r="I9" s="347" t="s">
        <v>445</v>
      </c>
      <c r="J9" s="348" t="s">
        <v>446</v>
      </c>
    </row>
    <row r="10" spans="2:13" ht="14.1" customHeight="1" x14ac:dyDescent="0.2">
      <c r="B10" s="314" t="s">
        <v>447</v>
      </c>
      <c r="C10" s="314"/>
      <c r="D10" s="18"/>
      <c r="E10" s="314"/>
      <c r="F10" s="18"/>
      <c r="G10" s="22"/>
      <c r="H10" s="19"/>
      <c r="I10" s="14"/>
      <c r="J10" s="18"/>
    </row>
    <row r="11" spans="2:13" ht="14.1" customHeight="1" x14ac:dyDescent="0.2">
      <c r="B11" s="145" t="s">
        <v>448</v>
      </c>
      <c r="C11" s="145"/>
      <c r="D11" s="349">
        <v>0</v>
      </c>
      <c r="E11" s="145"/>
      <c r="F11" s="349">
        <v>0</v>
      </c>
      <c r="G11" s="128">
        <v>0</v>
      </c>
      <c r="H11" s="349">
        <f>+D11</f>
        <v>0</v>
      </c>
      <c r="I11" s="350">
        <f>+H11</f>
        <v>0</v>
      </c>
      <c r="J11" s="121">
        <v>2500000000</v>
      </c>
    </row>
    <row r="12" spans="2:13" ht="14.1" customHeight="1" x14ac:dyDescent="0.2">
      <c r="B12" s="145" t="s">
        <v>449</v>
      </c>
      <c r="C12" s="145"/>
      <c r="D12" s="121">
        <v>0</v>
      </c>
      <c r="E12" s="145"/>
      <c r="F12" s="121">
        <v>0</v>
      </c>
      <c r="G12" s="128">
        <v>0</v>
      </c>
      <c r="H12" s="19">
        <v>0</v>
      </c>
      <c r="I12" s="19">
        <v>0</v>
      </c>
      <c r="J12" s="121">
        <v>0</v>
      </c>
    </row>
    <row r="13" spans="2:13" ht="14.1" customHeight="1" thickBot="1" x14ac:dyDescent="0.3">
      <c r="B13" s="327" t="s">
        <v>450</v>
      </c>
      <c r="C13" s="327"/>
      <c r="D13" s="351">
        <f>+D11</f>
        <v>0</v>
      </c>
      <c r="E13" s="327"/>
      <c r="F13" s="351">
        <v>0</v>
      </c>
      <c r="G13" s="352">
        <v>0</v>
      </c>
      <c r="H13" s="352">
        <f>+H11</f>
        <v>0</v>
      </c>
      <c r="I13" s="352">
        <f>+I11</f>
        <v>0</v>
      </c>
      <c r="J13" s="352">
        <f>+J11+J12</f>
        <v>2500000000</v>
      </c>
      <c r="K13" s="122"/>
    </row>
    <row r="14" spans="2:13" ht="14.1" customHeight="1" thickTop="1" x14ac:dyDescent="0.2">
      <c r="B14" s="314" t="s">
        <v>451</v>
      </c>
      <c r="C14" s="314"/>
      <c r="D14" s="353">
        <v>0</v>
      </c>
      <c r="E14" s="314"/>
      <c r="F14" s="353">
        <v>0</v>
      </c>
      <c r="G14" s="350">
        <v>0</v>
      </c>
      <c r="H14" s="350">
        <v>0</v>
      </c>
      <c r="I14" s="350">
        <v>0</v>
      </c>
      <c r="J14" s="350">
        <v>0</v>
      </c>
    </row>
    <row r="15" spans="2:13" ht="14.1" customHeight="1" thickBot="1" x14ac:dyDescent="0.25">
      <c r="B15" s="354" t="s">
        <v>450</v>
      </c>
      <c r="C15" s="327"/>
      <c r="D15" s="355">
        <v>0</v>
      </c>
      <c r="E15" s="327"/>
      <c r="F15" s="355">
        <v>0</v>
      </c>
      <c r="G15" s="356">
        <v>0</v>
      </c>
      <c r="H15" s="356">
        <v>0</v>
      </c>
      <c r="I15" s="356">
        <v>0</v>
      </c>
      <c r="J15" s="356">
        <v>0</v>
      </c>
    </row>
    <row r="16" spans="2:13" ht="20.5" customHeight="1" thickTop="1" x14ac:dyDescent="0.25">
      <c r="B16" s="331" t="s">
        <v>452</v>
      </c>
      <c r="C16" s="357" t="s">
        <v>196</v>
      </c>
      <c r="D16" s="358">
        <f>+D13</f>
        <v>0</v>
      </c>
      <c r="E16" s="357" t="s">
        <v>453</v>
      </c>
      <c r="F16" s="358">
        <v>0</v>
      </c>
      <c r="G16" s="359">
        <v>0</v>
      </c>
      <c r="H16" s="359">
        <f>+H13</f>
        <v>0</v>
      </c>
      <c r="I16" s="359">
        <f>+I13</f>
        <v>0</v>
      </c>
      <c r="J16" s="359">
        <f>+J13</f>
        <v>2500000000</v>
      </c>
    </row>
    <row r="17" spans="2:11" ht="14.1" customHeight="1" x14ac:dyDescent="0.2">
      <c r="G17" s="22"/>
      <c r="H17" s="22"/>
      <c r="I17" s="22"/>
      <c r="J17" s="22"/>
    </row>
    <row r="18" spans="2:11" ht="14.1" customHeight="1" x14ac:dyDescent="0.2">
      <c r="G18" s="22"/>
      <c r="H18" s="22"/>
      <c r="I18" s="22"/>
      <c r="J18" s="22"/>
    </row>
    <row r="21" spans="2:11" ht="14.9" customHeight="1" x14ac:dyDescent="0.25">
      <c r="B21" s="66"/>
      <c r="C21" s="66"/>
      <c r="D21" s="360"/>
      <c r="E21" s="360"/>
      <c r="F21" s="360"/>
      <c r="H21" s="64"/>
      <c r="I21" s="66"/>
    </row>
    <row r="22" spans="2:11" ht="14.1" customHeight="1" x14ac:dyDescent="0.2">
      <c r="B22" s="69"/>
      <c r="C22" s="69"/>
      <c r="D22" s="277"/>
      <c r="E22" s="277"/>
      <c r="F22" s="277"/>
      <c r="I22" s="69"/>
      <c r="K22" s="70"/>
    </row>
  </sheetData>
  <sheetProtection selectLockedCells="1" selectUnlockedCells="1"/>
  <mergeCells count="7">
    <mergeCell ref="E9:F9"/>
    <mergeCell ref="B2:J2"/>
    <mergeCell ref="B4:K4"/>
    <mergeCell ref="C7:D7"/>
    <mergeCell ref="E7:F7"/>
    <mergeCell ref="C8:D8"/>
    <mergeCell ref="E8:F8"/>
  </mergeCells>
  <pageMargins left="0.70866141732283472" right="0.70866141732283472" top="0.74803149606299213" bottom="0.74803149606299213" header="0.31496062992125984" footer="7.41"/>
  <pageSetup paperSize="9" scale="63" firstPageNumber="0" orientation="portrait" r:id="rId1"/>
  <headerFooter>
    <oddFooter>&amp;LC.P. Juan Achucarro
  Contador General&amp;CLic.Victor Persano
Síndico&amp;RLic.Martín Heisecke Rivarola
Representante Legal&amp;K00+000__</oddFooter>
  </headerFooter>
  <drawing r:id="rId2"/>
  <legacyDrawing r:id="rId3"/>
  <oleObjects>
    <mc:AlternateContent xmlns:mc="http://schemas.openxmlformats.org/markup-compatibility/2006">
      <mc:Choice Requires="x14">
        <oleObject progId="PBrush" shapeId="9217" r:id="rId4">
          <objectPr defaultSize="0" autoPict="0" r:id="rId5">
            <anchor moveWithCells="1" sizeWithCells="1">
              <from>
                <xdr:col>1</xdr:col>
                <xdr:colOff>492981</xdr:colOff>
                <xdr:row>0</xdr:row>
                <xdr:rowOff>0</xdr:rowOff>
              </from>
              <to>
                <xdr:col>1</xdr:col>
                <xdr:colOff>1765190</xdr:colOff>
                <xdr:row>4</xdr:row>
                <xdr:rowOff>87464</xdr:rowOff>
              </to>
            </anchor>
          </objectPr>
        </oleObject>
      </mc:Choice>
      <mc:Fallback>
        <oleObject progId="PBrush" shapeId="9217" r:id="rId4"/>
      </mc:Fallback>
    </mc:AlternateContent>
  </oleObjec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323AF2-452C-41FC-87D3-673B2AE2EC82}">
  <sheetPr>
    <tabColor theme="1" tint="0.499984740745262"/>
    <pageSetUpPr fitToPage="1"/>
  </sheetPr>
  <dimension ref="B2:M30"/>
  <sheetViews>
    <sheetView showGridLines="0" zoomScale="95" zoomScaleNormal="95" workbookViewId="0">
      <selection activeCell="C41" sqref="C41"/>
    </sheetView>
  </sheetViews>
  <sheetFormatPr baseColWidth="10" defaultRowHeight="14.1" customHeight="1" x14ac:dyDescent="0.2"/>
  <cols>
    <col min="1" max="1" width="2.5546875" customWidth="1"/>
    <col min="2" max="2" width="36.33203125" customWidth="1"/>
    <col min="3" max="7" width="17" customWidth="1"/>
    <col min="9" max="9" width="14" bestFit="1" customWidth="1"/>
    <col min="10" max="10" width="12.33203125" bestFit="1" customWidth="1"/>
  </cols>
  <sheetData>
    <row r="2" spans="2:13" ht="18.95" customHeight="1" x14ac:dyDescent="0.3">
      <c r="B2" s="361"/>
    </row>
    <row r="3" spans="2:13" ht="15.85" customHeight="1" x14ac:dyDescent="0.2">
      <c r="B3" s="710" t="s">
        <v>436</v>
      </c>
      <c r="C3" s="710"/>
      <c r="D3" s="710"/>
      <c r="E3" s="710"/>
      <c r="F3" s="710"/>
      <c r="G3" s="710"/>
      <c r="H3" s="335"/>
      <c r="I3" s="335"/>
      <c r="J3" s="335"/>
      <c r="K3" s="335"/>
      <c r="L3" s="335"/>
      <c r="M3" s="335"/>
    </row>
    <row r="4" spans="2:13" ht="15.85" customHeight="1" x14ac:dyDescent="0.3">
      <c r="B4" s="362"/>
      <c r="C4" s="362"/>
      <c r="D4" s="362"/>
      <c r="E4" s="362"/>
      <c r="F4" s="362"/>
      <c r="G4" s="362"/>
    </row>
    <row r="5" spans="2:13" ht="15.85" customHeight="1" x14ac:dyDescent="0.3">
      <c r="B5" s="361"/>
      <c r="D5" s="301" t="s">
        <v>454</v>
      </c>
      <c r="G5" s="69" t="s">
        <v>455</v>
      </c>
    </row>
    <row r="7" spans="2:13" ht="15.85" customHeight="1" x14ac:dyDescent="0.3">
      <c r="B7" s="301"/>
      <c r="C7" s="302"/>
    </row>
    <row r="9" spans="2:13" ht="14.1" customHeight="1" x14ac:dyDescent="0.2">
      <c r="B9" s="337"/>
      <c r="C9" s="363" t="s">
        <v>456</v>
      </c>
      <c r="D9" s="364"/>
      <c r="E9" s="365"/>
      <c r="F9" s="366" t="s">
        <v>456</v>
      </c>
      <c r="G9" s="366" t="s">
        <v>456</v>
      </c>
    </row>
    <row r="10" spans="2:13" ht="14.1" customHeight="1" x14ac:dyDescent="0.2">
      <c r="B10" s="116" t="s">
        <v>61</v>
      </c>
      <c r="C10" s="117" t="s">
        <v>457</v>
      </c>
      <c r="D10" s="69" t="s">
        <v>399</v>
      </c>
      <c r="E10" s="367" t="s">
        <v>400</v>
      </c>
      <c r="F10" s="368" t="s">
        <v>458</v>
      </c>
      <c r="G10" s="368" t="s">
        <v>458</v>
      </c>
    </row>
    <row r="11" spans="2:13" ht="14.1" customHeight="1" x14ac:dyDescent="0.2">
      <c r="B11" s="343"/>
      <c r="C11" s="369" t="s">
        <v>459</v>
      </c>
      <c r="D11" s="370"/>
      <c r="E11" s="371"/>
      <c r="F11" s="372">
        <v>44196</v>
      </c>
      <c r="G11" s="372">
        <v>43830</v>
      </c>
    </row>
    <row r="12" spans="2:13" ht="14.1" customHeight="1" x14ac:dyDescent="0.2">
      <c r="B12" s="122"/>
      <c r="C12" s="36"/>
      <c r="E12" s="373"/>
      <c r="F12" s="374"/>
      <c r="G12" s="35"/>
    </row>
    <row r="13" spans="2:13" ht="18.649999999999999" customHeight="1" x14ac:dyDescent="0.2">
      <c r="B13" s="375" t="s">
        <v>460</v>
      </c>
      <c r="C13" s="19">
        <v>1741027547</v>
      </c>
      <c r="D13" s="70">
        <v>0</v>
      </c>
      <c r="E13" s="376">
        <v>660000000</v>
      </c>
      <c r="F13" s="18">
        <v>1081027547</v>
      </c>
      <c r="G13" s="19">
        <v>1741027547</v>
      </c>
      <c r="I13" s="22"/>
      <c r="J13" s="22"/>
    </row>
    <row r="14" spans="2:13" ht="18.649999999999999" customHeight="1" x14ac:dyDescent="0.2">
      <c r="B14" s="375" t="s">
        <v>461</v>
      </c>
      <c r="C14" s="19">
        <v>524197498</v>
      </c>
      <c r="D14" s="70">
        <v>0</v>
      </c>
      <c r="E14" s="376">
        <v>0</v>
      </c>
      <c r="F14" s="18">
        <v>524197498</v>
      </c>
      <c r="G14" s="18">
        <v>524197498</v>
      </c>
      <c r="I14" s="22"/>
      <c r="J14" s="22"/>
    </row>
    <row r="15" spans="2:13" ht="14.1" customHeight="1" x14ac:dyDescent="0.2">
      <c r="B15" s="122"/>
      <c r="C15" s="377"/>
      <c r="D15" s="70"/>
      <c r="E15" s="378"/>
      <c r="F15" s="379"/>
      <c r="G15" s="39"/>
    </row>
    <row r="16" spans="2:13" ht="23.2" customHeight="1" x14ac:dyDescent="0.25">
      <c r="B16" s="380" t="s">
        <v>462</v>
      </c>
      <c r="C16" s="381">
        <v>2265225045</v>
      </c>
      <c r="D16" s="382">
        <v>0</v>
      </c>
      <c r="E16" s="383">
        <v>660000000</v>
      </c>
      <c r="F16" s="382">
        <v>1605225045</v>
      </c>
      <c r="G16" s="381">
        <v>2265225045</v>
      </c>
    </row>
    <row r="30" ht="12.05" customHeight="1" x14ac:dyDescent="0.2"/>
  </sheetData>
  <sheetProtection selectLockedCells="1" selectUnlockedCells="1"/>
  <mergeCells count="1">
    <mergeCell ref="B3:G3"/>
  </mergeCells>
  <pageMargins left="0.69" right="0.70866141732283472" top="0.74803149606299213" bottom="0.74803149606299213" header="0.31496062992125984" footer="6.97"/>
  <pageSetup paperSize="9" scale="72" firstPageNumber="0" orientation="portrait" r:id="rId1"/>
  <headerFooter>
    <oddFooter>&amp;LC.P. Juan Achucarro
  Contador General&amp;CLic.Victor Persano
Síndico&amp;RLic.Martín Heisecke Rivarola
Representante Legal&amp;K00+000__</oddFooter>
  </headerFooter>
  <drawing r:id="rId2"/>
  <legacyDrawing r:id="rId3"/>
  <oleObjects>
    <mc:AlternateContent xmlns:mc="http://schemas.openxmlformats.org/markup-compatibility/2006">
      <mc:Choice Requires="x14">
        <oleObject progId="PBrush" shapeId="10241" r:id="rId4">
          <objectPr defaultSize="0" autoPict="0" r:id="rId5">
            <anchor moveWithCells="1" sizeWithCells="1">
              <from>
                <xdr:col>1</xdr:col>
                <xdr:colOff>246490</xdr:colOff>
                <xdr:row>1</xdr:row>
                <xdr:rowOff>159026</xdr:rowOff>
              </from>
              <to>
                <xdr:col>1</xdr:col>
                <xdr:colOff>1383527</xdr:colOff>
                <xdr:row>6</xdr:row>
                <xdr:rowOff>7951</xdr:rowOff>
              </to>
            </anchor>
          </objectPr>
        </oleObject>
      </mc:Choice>
      <mc:Fallback>
        <oleObject progId="PBrush" shapeId="10241" r:id="rId4"/>
      </mc:Fallback>
    </mc:AlternateContent>
    <mc:AlternateContent xmlns:mc="http://schemas.openxmlformats.org/markup-compatibility/2006">
      <mc:Choice Requires="x14">
        <oleObject progId="PBrush" shapeId="10242" r:id="rId6">
          <objectPr defaultSize="0" autoPict="0" r:id="rId5">
            <anchor moveWithCells="1" sizeWithCells="1">
              <from>
                <xdr:col>1</xdr:col>
                <xdr:colOff>246490</xdr:colOff>
                <xdr:row>1</xdr:row>
                <xdr:rowOff>159026</xdr:rowOff>
              </from>
              <to>
                <xdr:col>1</xdr:col>
                <xdr:colOff>1383527</xdr:colOff>
                <xdr:row>6</xdr:row>
                <xdr:rowOff>7951</xdr:rowOff>
              </to>
            </anchor>
          </objectPr>
        </oleObject>
      </mc:Choice>
      <mc:Fallback>
        <oleObject progId="PBrush" shapeId="10242" r:id="rId6"/>
      </mc:Fallback>
    </mc:AlternateContent>
  </oleObject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39715C-A677-4E59-8F91-0B1E86278C16}">
  <sheetPr>
    <tabColor theme="1" tint="0.499984740745262"/>
    <pageSetUpPr fitToPage="1"/>
  </sheetPr>
  <dimension ref="A4:F40"/>
  <sheetViews>
    <sheetView showGridLines="0" topLeftCell="A5" zoomScale="95" zoomScaleNormal="95" workbookViewId="0">
      <selection activeCell="C41" sqref="C41"/>
    </sheetView>
  </sheetViews>
  <sheetFormatPr baseColWidth="10" defaultRowHeight="12.7" customHeight="1" x14ac:dyDescent="0.2"/>
  <cols>
    <col min="1" max="1" width="56.109375" customWidth="1"/>
    <col min="2" max="2" width="29.5546875" customWidth="1"/>
    <col min="3" max="3" width="26.88671875" customWidth="1"/>
    <col min="4" max="4" width="15" bestFit="1" customWidth="1"/>
    <col min="6" max="7" width="12.5546875" bestFit="1" customWidth="1"/>
  </cols>
  <sheetData>
    <row r="4" spans="1:6" ht="18" customHeight="1" x14ac:dyDescent="0.2">
      <c r="A4" s="710" t="s">
        <v>463</v>
      </c>
      <c r="B4" s="710"/>
      <c r="C4" s="710"/>
      <c r="D4" s="335"/>
      <c r="E4" s="335"/>
      <c r="F4" s="335"/>
    </row>
    <row r="5" spans="1:6" ht="14.25" customHeight="1" x14ac:dyDescent="0.25">
      <c r="A5" s="69"/>
      <c r="B5" s="384"/>
    </row>
    <row r="6" spans="1:6" ht="14.25" customHeight="1" x14ac:dyDescent="0.25">
      <c r="A6" s="666" t="s">
        <v>464</v>
      </c>
      <c r="B6" s="666"/>
      <c r="C6" s="666"/>
    </row>
    <row r="9" spans="1:6" ht="12.7" customHeight="1" x14ac:dyDescent="0.2">
      <c r="C9" s="385"/>
    </row>
    <row r="10" spans="1:6" ht="12.7" customHeight="1" x14ac:dyDescent="0.25">
      <c r="C10" s="386" t="s">
        <v>465</v>
      </c>
    </row>
    <row r="13" spans="1:6" ht="16.75" customHeight="1" x14ac:dyDescent="0.2">
      <c r="A13" s="387" t="s">
        <v>466</v>
      </c>
      <c r="B13" s="388" t="s">
        <v>467</v>
      </c>
      <c r="C13" s="388" t="s">
        <v>467</v>
      </c>
    </row>
    <row r="14" spans="1:6" ht="21.15" customHeight="1" x14ac:dyDescent="0.25">
      <c r="A14" s="389"/>
      <c r="B14" s="390">
        <v>44196</v>
      </c>
      <c r="C14" s="390">
        <v>43830</v>
      </c>
    </row>
    <row r="15" spans="1:6" ht="14.25" customHeight="1" x14ac:dyDescent="0.25">
      <c r="A15" s="391" t="s">
        <v>468</v>
      </c>
      <c r="B15" s="392"/>
      <c r="C15" s="392"/>
    </row>
    <row r="16" spans="1:6" ht="16.149999999999999" customHeight="1" x14ac:dyDescent="0.25">
      <c r="A16" s="393" t="s">
        <v>469</v>
      </c>
      <c r="B16" s="394">
        <v>18583475070</v>
      </c>
      <c r="C16" s="394">
        <v>13594009460</v>
      </c>
    </row>
    <row r="17" spans="1:5" ht="14.25" customHeight="1" x14ac:dyDescent="0.25">
      <c r="A17" s="393"/>
      <c r="B17" s="395"/>
      <c r="C17" s="396"/>
    </row>
    <row r="18" spans="1:5" ht="14.25" customHeight="1" x14ac:dyDescent="0.25">
      <c r="A18" s="393" t="s">
        <v>470</v>
      </c>
      <c r="B18" s="395">
        <v>10613098545</v>
      </c>
      <c r="C18" s="397">
        <v>6882478340</v>
      </c>
    </row>
    <row r="19" spans="1:5" ht="14.25" customHeight="1" x14ac:dyDescent="0.25">
      <c r="A19" s="393" t="s">
        <v>471</v>
      </c>
      <c r="B19" s="395">
        <v>355813759</v>
      </c>
      <c r="C19" s="397">
        <v>475126983</v>
      </c>
    </row>
    <row r="20" spans="1:5" ht="14.25" customHeight="1" x14ac:dyDescent="0.25">
      <c r="A20" s="393" t="s">
        <v>472</v>
      </c>
      <c r="B20" s="395">
        <v>6579667882</v>
      </c>
      <c r="C20" s="397">
        <v>5841097255</v>
      </c>
    </row>
    <row r="21" spans="1:5" ht="14.25" customHeight="1" x14ac:dyDescent="0.25">
      <c r="A21" s="393" t="s">
        <v>473</v>
      </c>
      <c r="B21" s="395">
        <v>1034894884</v>
      </c>
      <c r="C21" s="397">
        <v>395306882</v>
      </c>
    </row>
    <row r="22" spans="1:5" ht="14.25" customHeight="1" x14ac:dyDescent="0.25">
      <c r="A22" s="393"/>
      <c r="B22" s="395"/>
      <c r="C22" s="397"/>
    </row>
    <row r="23" spans="1:5" ht="14.25" customHeight="1" x14ac:dyDescent="0.25">
      <c r="A23" s="393" t="s">
        <v>474</v>
      </c>
      <c r="B23" s="395">
        <v>18943100837</v>
      </c>
      <c r="C23" s="397">
        <v>27721701782</v>
      </c>
      <c r="D23" s="22"/>
      <c r="E23" s="22"/>
    </row>
    <row r="24" spans="1:5" ht="14.25" customHeight="1" x14ac:dyDescent="0.25">
      <c r="A24" s="393"/>
      <c r="B24" s="395"/>
      <c r="C24" s="395"/>
      <c r="D24" s="152"/>
    </row>
    <row r="25" spans="1:5" ht="14.25" customHeight="1" x14ac:dyDescent="0.25">
      <c r="A25" s="393" t="s">
        <v>475</v>
      </c>
      <c r="B25" s="398">
        <v>19332021593</v>
      </c>
      <c r="C25" s="398">
        <v>18583475070</v>
      </c>
      <c r="D25" s="152"/>
    </row>
    <row r="26" spans="1:5" ht="14.25" customHeight="1" x14ac:dyDescent="0.25">
      <c r="A26" s="393"/>
      <c r="B26" s="395"/>
      <c r="C26" s="395"/>
    </row>
    <row r="27" spans="1:5" ht="14.25" customHeight="1" x14ac:dyDescent="0.25">
      <c r="A27" s="393" t="s">
        <v>470</v>
      </c>
      <c r="B27" s="395">
        <v>9141555035</v>
      </c>
      <c r="C27" s="397">
        <v>10613098545</v>
      </c>
    </row>
    <row r="28" spans="1:5" ht="14.25" customHeight="1" x14ac:dyDescent="0.25">
      <c r="A28" s="393" t="s">
        <v>471</v>
      </c>
      <c r="B28" s="395">
        <v>189660447</v>
      </c>
      <c r="C28" s="397">
        <v>355813759</v>
      </c>
    </row>
    <row r="29" spans="1:5" ht="14.25" customHeight="1" x14ac:dyDescent="0.25">
      <c r="A29" s="393" t="s">
        <v>472</v>
      </c>
      <c r="B29" s="395">
        <v>9171399771</v>
      </c>
      <c r="C29" s="397">
        <v>6579667882</v>
      </c>
      <c r="D29" s="152"/>
    </row>
    <row r="30" spans="1:5" ht="14.25" customHeight="1" x14ac:dyDescent="0.25">
      <c r="A30" s="393" t="s">
        <v>473</v>
      </c>
      <c r="B30" s="395">
        <v>829406340</v>
      </c>
      <c r="C30" s="397">
        <v>1034894884</v>
      </c>
    </row>
    <row r="31" spans="1:5" ht="14.25" customHeight="1" x14ac:dyDescent="0.25">
      <c r="A31" s="393"/>
      <c r="B31" s="395"/>
      <c r="C31" s="395"/>
    </row>
    <row r="32" spans="1:5" ht="14.25" customHeight="1" x14ac:dyDescent="0.25">
      <c r="A32" s="393"/>
      <c r="B32" s="395"/>
      <c r="C32" s="395"/>
    </row>
    <row r="33" spans="1:4" ht="18" customHeight="1" x14ac:dyDescent="0.25">
      <c r="A33" s="393" t="s">
        <v>476</v>
      </c>
      <c r="B33" s="398">
        <v>18194554314</v>
      </c>
      <c r="C33" s="398">
        <v>22732236172</v>
      </c>
      <c r="D33" s="152"/>
    </row>
    <row r="34" spans="1:4" ht="14.25" customHeight="1" x14ac:dyDescent="0.25">
      <c r="A34" s="399"/>
      <c r="B34" s="400"/>
      <c r="C34" s="400"/>
      <c r="D34" s="152"/>
    </row>
    <row r="35" spans="1:4" ht="14.25" customHeight="1" x14ac:dyDescent="0.3">
      <c r="A35" s="157"/>
      <c r="B35" s="401"/>
      <c r="C35" s="402"/>
    </row>
    <row r="36" spans="1:4" ht="14.25" customHeight="1" x14ac:dyDescent="0.25">
      <c r="A36" s="157"/>
      <c r="B36" s="402"/>
      <c r="C36" s="402"/>
    </row>
    <row r="37" spans="1:4" ht="14.25" customHeight="1" x14ac:dyDescent="0.25">
      <c r="A37" s="157"/>
      <c r="B37" s="402"/>
      <c r="C37" s="402"/>
    </row>
    <row r="38" spans="1:4" ht="14.25" customHeight="1" x14ac:dyDescent="0.25">
      <c r="A38" s="157"/>
      <c r="B38" s="157"/>
      <c r="C38" s="157"/>
    </row>
    <row r="39" spans="1:4" ht="12.7" customHeight="1" x14ac:dyDescent="0.25">
      <c r="A39" s="64"/>
      <c r="B39" s="64"/>
    </row>
    <row r="40" spans="1:4" ht="12.7" customHeight="1" x14ac:dyDescent="0.2">
      <c r="B40" s="403"/>
      <c r="C40" s="403"/>
    </row>
  </sheetData>
  <sheetProtection selectLockedCells="1" selectUnlockedCells="1"/>
  <mergeCells count="2">
    <mergeCell ref="A4:C4"/>
    <mergeCell ref="A6:C6"/>
  </mergeCells>
  <pageMargins left="0.70866141732283472" right="0.70866141732283472" top="0.74803149606299213" bottom="0.74803149606299213" header="0.31496062992125984" footer="3.27"/>
  <pageSetup paperSize="9" scale="79" firstPageNumber="0" orientation="portrait" r:id="rId1"/>
  <headerFooter>
    <oddFooter>&amp;LC.P. Juan Achucarro
  Contador General&amp;CLic.Victor Persano
Síndico&amp;RLic.Martín Heisecke Rivarola
Representante Legal&amp;K00+000__</oddFooter>
  </headerFooter>
  <drawing r:id="rId2"/>
  <legacyDrawing r:id="rId3"/>
  <oleObjects>
    <mc:AlternateContent xmlns:mc="http://schemas.openxmlformats.org/markup-compatibility/2006">
      <mc:Choice Requires="x14">
        <oleObject progId="PBrush" shapeId="11265" r:id="rId4">
          <objectPr defaultSize="0" r:id="rId5">
            <anchor moveWithCells="1" sizeWithCells="1">
              <from>
                <xdr:col>0</xdr:col>
                <xdr:colOff>159026</xdr:colOff>
                <xdr:row>2</xdr:row>
                <xdr:rowOff>15903</xdr:rowOff>
              </from>
              <to>
                <xdr:col>0</xdr:col>
                <xdr:colOff>1455089</xdr:colOff>
                <xdr:row>7</xdr:row>
                <xdr:rowOff>151075</xdr:rowOff>
              </to>
            </anchor>
          </objectPr>
        </oleObject>
      </mc:Choice>
      <mc:Fallback>
        <oleObject progId="PBrush" shapeId="11265" r:id="rId4"/>
      </mc:Fallback>
    </mc:AlternateContent>
  </oleObject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371B78-00DF-4421-9D68-725CD0D819EC}">
  <sheetPr>
    <tabColor theme="1" tint="0.499984740745262"/>
    <pageSetUpPr fitToPage="1"/>
  </sheetPr>
  <dimension ref="A2:I57"/>
  <sheetViews>
    <sheetView showGridLines="0" topLeftCell="A38" zoomScale="95" zoomScaleNormal="95" workbookViewId="0">
      <selection activeCell="C41" sqref="C41"/>
    </sheetView>
  </sheetViews>
  <sheetFormatPr baseColWidth="10" defaultRowHeight="14.1" customHeight="1" x14ac:dyDescent="0.2"/>
  <cols>
    <col min="1" max="1" width="40.33203125" customWidth="1"/>
    <col min="2" max="2" width="10.109375" customWidth="1"/>
    <col min="3" max="3" width="15.6640625" style="404" customWidth="1"/>
    <col min="4" max="4" width="10.88671875" style="404" customWidth="1"/>
    <col min="5" max="5" width="17.5546875" style="448" customWidth="1"/>
    <col min="6" max="6" width="17.88671875" style="448" customWidth="1"/>
    <col min="7" max="7" width="12.33203125" bestFit="1" customWidth="1"/>
    <col min="8" max="8" width="17.109375" customWidth="1"/>
  </cols>
  <sheetData>
    <row r="2" spans="1:9" ht="19.45" customHeight="1" x14ac:dyDescent="0.2">
      <c r="A2" s="710" t="s">
        <v>477</v>
      </c>
      <c r="B2" s="710"/>
      <c r="C2" s="710"/>
      <c r="D2" s="710"/>
      <c r="E2" s="710"/>
      <c r="F2" s="710"/>
      <c r="G2" s="335"/>
      <c r="H2" s="335"/>
      <c r="I2" s="335"/>
    </row>
    <row r="3" spans="1:9" ht="8.65" customHeight="1" x14ac:dyDescent="0.2">
      <c r="E3" s="405"/>
      <c r="F3" s="405"/>
    </row>
    <row r="4" spans="1:9" ht="17.100000000000001" customHeight="1" x14ac:dyDescent="0.25">
      <c r="A4" s="666" t="s">
        <v>478</v>
      </c>
      <c r="B4" s="666"/>
      <c r="C4" s="666"/>
      <c r="D4" s="666"/>
      <c r="E4" s="666"/>
      <c r="F4" s="666"/>
    </row>
    <row r="5" spans="1:9" ht="12.55" x14ac:dyDescent="0.2">
      <c r="E5" s="405"/>
      <c r="F5" s="406" t="s">
        <v>479</v>
      </c>
    </row>
    <row r="6" spans="1:9" ht="14.1" customHeight="1" x14ac:dyDescent="0.2">
      <c r="A6" s="407" t="s">
        <v>466</v>
      </c>
      <c r="B6" s="408" t="s">
        <v>480</v>
      </c>
      <c r="C6" s="409"/>
      <c r="D6" s="410" t="s">
        <v>481</v>
      </c>
      <c r="E6" s="411" t="s">
        <v>482</v>
      </c>
      <c r="F6" s="412" t="s">
        <v>482</v>
      </c>
    </row>
    <row r="7" spans="1:9" ht="15.05" customHeight="1" x14ac:dyDescent="0.2">
      <c r="A7" s="413"/>
      <c r="B7" s="414" t="s">
        <v>483</v>
      </c>
      <c r="C7" s="415" t="s">
        <v>484</v>
      </c>
      <c r="D7" s="416"/>
      <c r="E7" s="417" t="s">
        <v>485</v>
      </c>
      <c r="F7" s="418" t="s">
        <v>486</v>
      </c>
    </row>
    <row r="8" spans="1:9" ht="12.05" customHeight="1" x14ac:dyDescent="0.25">
      <c r="A8" s="419" t="s">
        <v>1</v>
      </c>
      <c r="B8" s="117"/>
      <c r="C8" s="420"/>
      <c r="D8" s="421"/>
      <c r="E8" s="422"/>
      <c r="F8" s="423"/>
    </row>
    <row r="9" spans="1:9" ht="14.75" customHeight="1" x14ac:dyDescent="0.2">
      <c r="A9" s="253" t="s">
        <v>487</v>
      </c>
      <c r="B9" s="424" t="s">
        <v>488</v>
      </c>
      <c r="C9" s="425">
        <v>39618.76</v>
      </c>
      <c r="D9" s="426">
        <v>6891.96</v>
      </c>
      <c r="E9" s="427">
        <v>273050909.16960001</v>
      </c>
      <c r="F9" s="428">
        <v>351056670</v>
      </c>
      <c r="I9" s="429"/>
    </row>
    <row r="10" spans="1:9" ht="14.9" customHeight="1" x14ac:dyDescent="0.2">
      <c r="A10" s="253" t="s">
        <v>106</v>
      </c>
      <c r="B10" s="424" t="s">
        <v>488</v>
      </c>
      <c r="C10" s="425">
        <v>0</v>
      </c>
      <c r="D10" s="426">
        <v>6891.96</v>
      </c>
      <c r="E10" s="427">
        <v>0</v>
      </c>
      <c r="F10" s="428">
        <v>188888490</v>
      </c>
    </row>
    <row r="11" spans="1:9" ht="14.9" customHeight="1" x14ac:dyDescent="0.2">
      <c r="A11" s="253" t="s">
        <v>489</v>
      </c>
      <c r="B11" s="424" t="s">
        <v>488</v>
      </c>
      <c r="C11" s="425">
        <v>14205.05</v>
      </c>
      <c r="D11" s="426">
        <v>6891.96</v>
      </c>
      <c r="E11" s="427">
        <v>0</v>
      </c>
      <c r="F11" s="428">
        <v>0</v>
      </c>
    </row>
    <row r="12" spans="1:9" ht="14.75" customHeight="1" x14ac:dyDescent="0.2">
      <c r="A12" s="430" t="s">
        <v>490</v>
      </c>
      <c r="B12" s="431" t="s">
        <v>488</v>
      </c>
      <c r="C12" s="432">
        <v>53823.81</v>
      </c>
      <c r="D12" s="433"/>
      <c r="E12" s="434">
        <v>273050909.16960001</v>
      </c>
      <c r="F12" s="435">
        <v>539945160</v>
      </c>
    </row>
    <row r="13" spans="1:9" ht="5.35" customHeight="1" x14ac:dyDescent="0.2">
      <c r="A13" s="253"/>
      <c r="B13" s="424"/>
      <c r="C13" s="436"/>
      <c r="D13" s="437"/>
      <c r="E13" s="438" t="s">
        <v>99</v>
      </c>
      <c r="F13" s="439"/>
    </row>
    <row r="14" spans="1:9" ht="11.3" customHeight="1" x14ac:dyDescent="0.2">
      <c r="A14" s="440" t="s">
        <v>2</v>
      </c>
      <c r="B14" s="424"/>
      <c r="C14" s="436"/>
      <c r="D14" s="437"/>
      <c r="E14" s="438"/>
      <c r="F14" s="439"/>
    </row>
    <row r="15" spans="1:9" ht="12.7" customHeight="1" x14ac:dyDescent="0.2">
      <c r="A15" s="440" t="s">
        <v>491</v>
      </c>
      <c r="B15" s="20"/>
      <c r="C15" s="441"/>
      <c r="D15" s="442"/>
      <c r="E15" s="443"/>
      <c r="F15" s="444"/>
    </row>
    <row r="16" spans="1:9" ht="12.7" customHeight="1" x14ac:dyDescent="0.2">
      <c r="A16" s="253" t="s">
        <v>492</v>
      </c>
      <c r="B16" s="424" t="s">
        <v>488</v>
      </c>
      <c r="C16" s="445">
        <v>1862</v>
      </c>
      <c r="D16" s="446">
        <v>6941.65</v>
      </c>
      <c r="E16" s="443">
        <v>12925352.299999999</v>
      </c>
      <c r="F16" s="447">
        <v>11492903.1</v>
      </c>
      <c r="G16" s="448"/>
      <c r="H16" s="152"/>
    </row>
    <row r="17" spans="1:8" ht="12.7" customHeight="1" x14ac:dyDescent="0.2">
      <c r="A17" s="253" t="s">
        <v>493</v>
      </c>
      <c r="B17" s="424" t="s">
        <v>488</v>
      </c>
      <c r="C17" s="445">
        <v>3565</v>
      </c>
      <c r="D17" s="446">
        <v>6941.65</v>
      </c>
      <c r="E17" s="443">
        <v>24746982.25</v>
      </c>
      <c r="F17" s="447">
        <v>36634436.625</v>
      </c>
      <c r="G17" s="448"/>
      <c r="H17" s="152"/>
    </row>
    <row r="18" spans="1:8" ht="12.7" customHeight="1" x14ac:dyDescent="0.2">
      <c r="A18" s="253" t="s">
        <v>494</v>
      </c>
      <c r="B18" s="424" t="s">
        <v>488</v>
      </c>
      <c r="C18" s="445">
        <v>495</v>
      </c>
      <c r="D18" s="446">
        <v>6941.65</v>
      </c>
      <c r="E18" s="443">
        <v>3436116.75</v>
      </c>
      <c r="F18" s="447">
        <v>3199655.25</v>
      </c>
      <c r="G18" s="448"/>
      <c r="H18" s="152"/>
    </row>
    <row r="19" spans="1:8" ht="13.5" customHeight="1" x14ac:dyDescent="0.2">
      <c r="A19" s="253" t="s">
        <v>495</v>
      </c>
      <c r="B19" s="424" t="s">
        <v>488</v>
      </c>
      <c r="C19" s="445">
        <v>1800</v>
      </c>
      <c r="D19" s="446">
        <v>6941.65</v>
      </c>
      <c r="E19" s="443">
        <v>12494970</v>
      </c>
      <c r="F19" s="444">
        <v>0</v>
      </c>
      <c r="G19" s="448"/>
    </row>
    <row r="20" spans="1:8" ht="13.5" customHeight="1" x14ac:dyDescent="0.2">
      <c r="A20" s="253" t="s">
        <v>496</v>
      </c>
      <c r="B20" s="424" t="s">
        <v>488</v>
      </c>
      <c r="C20" s="445">
        <v>38250.000216086955</v>
      </c>
      <c r="D20" s="446">
        <v>6941.65</v>
      </c>
      <c r="E20" s="443">
        <v>265518114</v>
      </c>
      <c r="F20" s="447">
        <v>24239812.5</v>
      </c>
      <c r="G20" s="448"/>
    </row>
    <row r="21" spans="1:8" ht="13.5" customHeight="1" x14ac:dyDescent="0.2">
      <c r="A21" s="253" t="s">
        <v>497</v>
      </c>
      <c r="B21" s="424" t="s">
        <v>488</v>
      </c>
      <c r="C21" s="445">
        <v>4873.41</v>
      </c>
      <c r="D21" s="446">
        <v>6941.65</v>
      </c>
      <c r="E21" s="443">
        <v>33829506.526499994</v>
      </c>
      <c r="F21" s="444">
        <v>0</v>
      </c>
      <c r="G21" s="448"/>
    </row>
    <row r="22" spans="1:8" ht="12.7" customHeight="1" x14ac:dyDescent="0.2">
      <c r="A22" s="253" t="s">
        <v>498</v>
      </c>
      <c r="B22" s="424" t="s">
        <v>488</v>
      </c>
      <c r="C22" s="445">
        <v>2037.85</v>
      </c>
      <c r="D22" s="446">
        <v>6941.65</v>
      </c>
      <c r="E22" s="443">
        <v>14146041.452499999</v>
      </c>
      <c r="F22" s="444">
        <v>0</v>
      </c>
      <c r="G22" s="448"/>
    </row>
    <row r="23" spans="1:8" ht="14.9" customHeight="1" x14ac:dyDescent="0.2">
      <c r="A23" s="253" t="s">
        <v>499</v>
      </c>
      <c r="B23" s="424" t="s">
        <v>488</v>
      </c>
      <c r="C23" s="445">
        <v>36</v>
      </c>
      <c r="D23" s="446">
        <v>6941.65</v>
      </c>
      <c r="E23" s="443">
        <v>249899.4</v>
      </c>
      <c r="F23" s="447">
        <v>1131191.25</v>
      </c>
      <c r="G23" s="448"/>
      <c r="H23" s="152"/>
    </row>
    <row r="24" spans="1:8" ht="14.9" customHeight="1" x14ac:dyDescent="0.2">
      <c r="A24" s="253" t="s">
        <v>500</v>
      </c>
      <c r="B24" s="424" t="s">
        <v>488</v>
      </c>
      <c r="C24" s="445">
        <v>374.00000000000006</v>
      </c>
      <c r="D24" s="446">
        <v>6941.65</v>
      </c>
      <c r="E24" s="443">
        <v>2596177.1</v>
      </c>
      <c r="F24" s="447">
        <v>111134692.34999999</v>
      </c>
      <c r="G24" s="448"/>
      <c r="H24" s="152"/>
    </row>
    <row r="25" spans="1:8" ht="12.7" customHeight="1" x14ac:dyDescent="0.2">
      <c r="A25" s="253" t="s">
        <v>501</v>
      </c>
      <c r="B25" s="424" t="s">
        <v>488</v>
      </c>
      <c r="C25" s="445">
        <v>1889</v>
      </c>
      <c r="D25" s="446">
        <v>6941.65</v>
      </c>
      <c r="E25" s="443">
        <v>13112776.85</v>
      </c>
      <c r="F25" s="447">
        <v>26453715.375</v>
      </c>
      <c r="G25" s="448"/>
    </row>
    <row r="26" spans="1:8" ht="12.7" customHeight="1" x14ac:dyDescent="0.2">
      <c r="A26" s="253" t="s">
        <v>502</v>
      </c>
      <c r="B26" s="424" t="s">
        <v>488</v>
      </c>
      <c r="C26" s="445">
        <v>5404.1999999999989</v>
      </c>
      <c r="D26" s="446">
        <v>6941.65</v>
      </c>
      <c r="E26" s="443">
        <v>37514064.929999992</v>
      </c>
      <c r="F26" s="447">
        <v>23998513.2465</v>
      </c>
      <c r="G26" s="448"/>
    </row>
    <row r="27" spans="1:8" ht="14.9" customHeight="1" x14ac:dyDescent="0.2">
      <c r="A27" s="253" t="s">
        <v>503</v>
      </c>
      <c r="B27" s="424" t="s">
        <v>488</v>
      </c>
      <c r="C27" s="445">
        <v>520.52</v>
      </c>
      <c r="D27" s="446">
        <v>6941.65</v>
      </c>
      <c r="E27" s="443">
        <v>3613267.6579999998</v>
      </c>
      <c r="F27" s="444">
        <v>0</v>
      </c>
      <c r="G27" s="448"/>
    </row>
    <row r="28" spans="1:8" ht="14.1" customHeight="1" x14ac:dyDescent="0.2">
      <c r="A28" s="253" t="s">
        <v>504</v>
      </c>
      <c r="B28" s="424" t="s">
        <v>488</v>
      </c>
      <c r="C28" s="445">
        <v>3051.75</v>
      </c>
      <c r="D28" s="446">
        <v>6941.65</v>
      </c>
      <c r="E28" s="443">
        <v>21184180.387499999</v>
      </c>
      <c r="F28" s="447">
        <v>30131702.925000001</v>
      </c>
      <c r="G28" s="448"/>
    </row>
    <row r="29" spans="1:8" ht="14.9" customHeight="1" x14ac:dyDescent="0.2">
      <c r="A29" s="253" t="s">
        <v>505</v>
      </c>
      <c r="B29" s="424" t="s">
        <v>488</v>
      </c>
      <c r="C29" s="445">
        <v>2053.8200000000002</v>
      </c>
      <c r="D29" s="446">
        <v>6941.65</v>
      </c>
      <c r="E29" s="443">
        <v>14256899.603</v>
      </c>
      <c r="F29" s="444">
        <v>0</v>
      </c>
      <c r="G29" s="448"/>
    </row>
    <row r="30" spans="1:8" ht="14.75" customHeight="1" x14ac:dyDescent="0.2">
      <c r="A30" s="253" t="s">
        <v>506</v>
      </c>
      <c r="B30" s="424" t="s">
        <v>488</v>
      </c>
      <c r="C30" s="445">
        <v>39058.43993466971</v>
      </c>
      <c r="D30" s="446">
        <v>6941.65</v>
      </c>
      <c r="E30" s="443">
        <v>271130019.57249999</v>
      </c>
      <c r="F30" s="444">
        <v>0</v>
      </c>
      <c r="G30" s="448"/>
    </row>
    <row r="31" spans="1:8" ht="14.75" customHeight="1" x14ac:dyDescent="0.2">
      <c r="A31" s="253" t="s">
        <v>507</v>
      </c>
      <c r="B31" s="424" t="s">
        <v>488</v>
      </c>
      <c r="C31" s="445">
        <v>4132.3599999999997</v>
      </c>
      <c r="D31" s="446">
        <v>6941.65</v>
      </c>
      <c r="E31" s="443">
        <v>28685396.793999996</v>
      </c>
      <c r="F31" s="447">
        <v>14025090.872999998</v>
      </c>
      <c r="G31" s="448"/>
    </row>
    <row r="32" spans="1:8" ht="14.75" customHeight="1" x14ac:dyDescent="0.2">
      <c r="A32" s="253" t="s">
        <v>508</v>
      </c>
      <c r="B32" s="424" t="s">
        <v>488</v>
      </c>
      <c r="C32" s="445">
        <v>-15105.24</v>
      </c>
      <c r="D32" s="446">
        <v>6941.65</v>
      </c>
      <c r="E32" s="443">
        <v>-104855289.24599999</v>
      </c>
      <c r="F32" s="444">
        <v>0</v>
      </c>
      <c r="G32" s="448"/>
    </row>
    <row r="33" spans="1:9" ht="14.9" customHeight="1" x14ac:dyDescent="0.2">
      <c r="A33" s="253" t="s">
        <v>509</v>
      </c>
      <c r="B33" s="424" t="s">
        <v>488</v>
      </c>
      <c r="C33" s="445">
        <v>564.83999999999935</v>
      </c>
      <c r="D33" s="446">
        <v>6941.65</v>
      </c>
      <c r="E33" s="443">
        <v>3920921.5859999955</v>
      </c>
      <c r="F33" s="447">
        <v>353116797.528</v>
      </c>
      <c r="G33" s="448"/>
    </row>
    <row r="34" spans="1:9" ht="14.75" customHeight="1" x14ac:dyDescent="0.2">
      <c r="A34" s="253" t="s">
        <v>510</v>
      </c>
      <c r="B34" s="424" t="s">
        <v>488</v>
      </c>
      <c r="C34" s="445">
        <v>1395</v>
      </c>
      <c r="D34" s="446">
        <v>6941.65</v>
      </c>
      <c r="E34" s="443">
        <v>9683601.75</v>
      </c>
      <c r="F34" s="444">
        <v>0</v>
      </c>
      <c r="G34" s="448"/>
    </row>
    <row r="35" spans="1:9" ht="14.75" customHeight="1" x14ac:dyDescent="0.2">
      <c r="A35" s="253" t="s">
        <v>511</v>
      </c>
      <c r="B35" s="424" t="s">
        <v>488</v>
      </c>
      <c r="C35" s="445">
        <v>9000</v>
      </c>
      <c r="D35" s="446">
        <v>6941.65</v>
      </c>
      <c r="E35" s="443">
        <v>62474850</v>
      </c>
      <c r="F35" s="447">
        <v>29087775</v>
      </c>
      <c r="G35" s="448"/>
    </row>
    <row r="36" spans="1:9" ht="14.75" customHeight="1" x14ac:dyDescent="0.2">
      <c r="A36" s="253" t="s">
        <v>512</v>
      </c>
      <c r="B36" s="424" t="s">
        <v>488</v>
      </c>
      <c r="C36" s="445">
        <v>7493</v>
      </c>
      <c r="D36" s="446">
        <v>6941.65</v>
      </c>
      <c r="E36" s="443">
        <v>52013783.449999996</v>
      </c>
      <c r="F36" s="447">
        <v>48434377.350000001</v>
      </c>
      <c r="G36" s="448"/>
    </row>
    <row r="37" spans="1:9" ht="14.75" customHeight="1" x14ac:dyDescent="0.2">
      <c r="A37" s="253" t="s">
        <v>513</v>
      </c>
      <c r="B37" s="424" t="s">
        <v>488</v>
      </c>
      <c r="C37" s="445">
        <v>12800</v>
      </c>
      <c r="D37" s="446">
        <v>6941.65</v>
      </c>
      <c r="E37" s="443">
        <v>88853120</v>
      </c>
      <c r="F37" s="447">
        <v>180990600</v>
      </c>
      <c r="G37" s="448"/>
    </row>
    <row r="38" spans="1:9" ht="14.75" customHeight="1" x14ac:dyDescent="0.2">
      <c r="A38" s="253" t="s">
        <v>514</v>
      </c>
      <c r="B38" s="424" t="s">
        <v>488</v>
      </c>
      <c r="C38" s="445">
        <v>990</v>
      </c>
      <c r="D38" s="446">
        <v>6941.65</v>
      </c>
      <c r="E38" s="443">
        <v>6872233.5</v>
      </c>
      <c r="F38" s="444">
        <v>0</v>
      </c>
      <c r="G38" s="448"/>
    </row>
    <row r="39" spans="1:9" ht="14.75" customHeight="1" x14ac:dyDescent="0.2">
      <c r="A39" s="253"/>
      <c r="B39" s="424"/>
      <c r="C39" s="445"/>
      <c r="D39" s="426"/>
      <c r="E39" s="443"/>
      <c r="F39" s="444"/>
      <c r="G39" s="448"/>
    </row>
    <row r="40" spans="1:9" ht="14.75" customHeight="1" x14ac:dyDescent="0.2">
      <c r="A40" s="430" t="s">
        <v>515</v>
      </c>
      <c r="B40" s="431" t="s">
        <v>488</v>
      </c>
      <c r="C40" s="449">
        <v>126540.95015075666</v>
      </c>
      <c r="D40" s="450"/>
      <c r="E40" s="451">
        <v>878402986.61400008</v>
      </c>
      <c r="F40" s="451">
        <v>894071263.37250006</v>
      </c>
      <c r="G40" s="448"/>
      <c r="H40" s="152"/>
      <c r="I40" s="152"/>
    </row>
    <row r="41" spans="1:9" ht="5.95" customHeight="1" x14ac:dyDescent="0.2">
      <c r="A41" s="452"/>
      <c r="B41" s="424"/>
      <c r="C41" s="453"/>
      <c r="D41" s="454"/>
      <c r="E41" s="455"/>
      <c r="F41" s="456"/>
      <c r="G41" s="448"/>
    </row>
    <row r="42" spans="1:9" ht="14.1" customHeight="1" x14ac:dyDescent="0.2">
      <c r="A42" s="440" t="s">
        <v>516</v>
      </c>
      <c r="B42" s="20"/>
      <c r="C42" s="441"/>
      <c r="D42" s="454"/>
      <c r="E42" s="443"/>
      <c r="F42" s="444"/>
      <c r="G42" s="448"/>
      <c r="H42" s="152"/>
      <c r="I42" s="457"/>
    </row>
    <row r="43" spans="1:9" ht="14.75" customHeight="1" x14ac:dyDescent="0.25">
      <c r="A43" s="253" t="s">
        <v>517</v>
      </c>
      <c r="B43" s="458" t="s">
        <v>488</v>
      </c>
      <c r="C43" s="445">
        <v>17655.749281510882</v>
      </c>
      <c r="D43" s="426">
        <v>6941.65</v>
      </c>
      <c r="E43" s="459">
        <v>122560032</v>
      </c>
      <c r="F43" s="460">
        <v>61620118</v>
      </c>
      <c r="G43" s="461"/>
      <c r="H43" s="462"/>
    </row>
    <row r="44" spans="1:9" ht="14.1" customHeight="1" x14ac:dyDescent="0.2">
      <c r="A44" s="430" t="s">
        <v>515</v>
      </c>
      <c r="B44" s="431" t="s">
        <v>488</v>
      </c>
      <c r="C44" s="463">
        <v>17655.749281510882</v>
      </c>
      <c r="D44" s="450"/>
      <c r="E44" s="451">
        <v>122560032</v>
      </c>
      <c r="F44" s="464">
        <v>61620118</v>
      </c>
      <c r="G44" s="152"/>
      <c r="H44" s="152"/>
    </row>
    <row r="45" spans="1:9" ht="6.75" customHeight="1" x14ac:dyDescent="0.2">
      <c r="A45" s="253"/>
      <c r="B45" s="424"/>
      <c r="C45" s="465"/>
      <c r="D45" s="454"/>
      <c r="E45" s="443"/>
      <c r="F45" s="444"/>
    </row>
    <row r="46" spans="1:9" ht="14.75" customHeight="1" x14ac:dyDescent="0.2">
      <c r="A46" s="253" t="s">
        <v>518</v>
      </c>
      <c r="B46" s="424" t="s">
        <v>519</v>
      </c>
      <c r="C46" s="445">
        <v>7002.61</v>
      </c>
      <c r="D46" s="426">
        <v>8527.82</v>
      </c>
      <c r="E46" s="459">
        <v>59716997.610199995</v>
      </c>
      <c r="F46" s="459">
        <v>89668689.115600005</v>
      </c>
      <c r="G46" s="152"/>
      <c r="H46" s="152"/>
    </row>
    <row r="47" spans="1:9" ht="14.75" customHeight="1" x14ac:dyDescent="0.2">
      <c r="A47" s="452" t="s">
        <v>515</v>
      </c>
      <c r="B47" s="424" t="s">
        <v>519</v>
      </c>
      <c r="C47" s="466">
        <v>7002.61</v>
      </c>
      <c r="D47" s="467"/>
      <c r="E47" s="467">
        <v>59716997.610199995</v>
      </c>
      <c r="F47" s="467">
        <v>89668689.115600005</v>
      </c>
    </row>
    <row r="48" spans="1:9" ht="17.25" customHeight="1" x14ac:dyDescent="0.2">
      <c r="A48" s="430" t="s">
        <v>520</v>
      </c>
      <c r="B48" s="468"/>
      <c r="C48" s="469">
        <v>151199.30943226753</v>
      </c>
      <c r="D48" s="470"/>
      <c r="E48" s="471">
        <v>1060680016.2242001</v>
      </c>
      <c r="F48" s="471">
        <v>1045360070.4881001</v>
      </c>
    </row>
    <row r="49" spans="1:8" ht="6.75" customHeight="1" x14ac:dyDescent="0.2">
      <c r="A49" s="253"/>
      <c r="B49" s="424"/>
      <c r="C49" s="441"/>
      <c r="D49" s="472"/>
      <c r="E49" s="473"/>
      <c r="F49" s="473"/>
    </row>
    <row r="50" spans="1:8" ht="14.1" customHeight="1" x14ac:dyDescent="0.2">
      <c r="A50" s="430" t="s">
        <v>521</v>
      </c>
      <c r="B50" s="468"/>
      <c r="C50" s="469">
        <v>-97375.499432267534</v>
      </c>
      <c r="D50" s="470"/>
      <c r="E50" s="471">
        <v>-787629107.05460012</v>
      </c>
      <c r="F50" s="471">
        <v>-505414910.48810005</v>
      </c>
      <c r="G50" s="22"/>
      <c r="H50" s="22"/>
    </row>
    <row r="51" spans="1:8" ht="7.55" customHeight="1" x14ac:dyDescent="0.2">
      <c r="A51" s="474"/>
      <c r="B51" s="475"/>
      <c r="C51" s="476"/>
      <c r="D51" s="477"/>
      <c r="E51" s="478"/>
      <c r="F51" s="478"/>
    </row>
    <row r="52" spans="1:8" ht="14.1" customHeight="1" x14ac:dyDescent="0.2">
      <c r="G52" s="22"/>
      <c r="H52" s="22"/>
    </row>
    <row r="53" spans="1:8" ht="14.1" customHeight="1" x14ac:dyDescent="0.2">
      <c r="G53" s="22"/>
      <c r="H53" s="22"/>
    </row>
    <row r="54" spans="1:8" ht="14.1" customHeight="1" x14ac:dyDescent="0.2">
      <c r="G54" s="22"/>
      <c r="H54" s="22"/>
    </row>
    <row r="55" spans="1:8" ht="14.75" customHeight="1" x14ac:dyDescent="0.2">
      <c r="E55" s="405"/>
      <c r="F55" s="405"/>
    </row>
    <row r="56" spans="1:8" ht="14.75" customHeight="1" x14ac:dyDescent="0.25">
      <c r="A56" s="66"/>
      <c r="B56" s="64"/>
      <c r="C56" s="420"/>
      <c r="E56" s="479"/>
    </row>
    <row r="57" spans="1:8" ht="14.75" customHeight="1" x14ac:dyDescent="0.2">
      <c r="A57" s="69"/>
      <c r="C57" s="480"/>
      <c r="E57" s="481"/>
    </row>
  </sheetData>
  <sheetProtection selectLockedCells="1" selectUnlockedCells="1"/>
  <mergeCells count="2">
    <mergeCell ref="A2:F2"/>
    <mergeCell ref="A4:F4"/>
  </mergeCells>
  <pageMargins left="0.70866141732283472" right="0.70866141732283472" top="0.74803149606299213" bottom="0.74803149606299213" header="0.31496062992125984" footer="2.0699999999999998"/>
  <pageSetup paperSize="9" scale="79" firstPageNumber="0" orientation="portrait" r:id="rId1"/>
  <headerFooter>
    <oddFooter>&amp;LC.P. Juan Achucarro
  Contador General&amp;CLic.Victor Persano
Síndico&amp;RLic.Martín Heisecke Rivarola
Representante Legal&amp;K00+000__</oddFooter>
  </headerFooter>
  <drawing r:id="rId2"/>
  <legacyDrawing r:id="rId3"/>
  <oleObjects>
    <mc:AlternateContent xmlns:mc="http://schemas.openxmlformats.org/markup-compatibility/2006">
      <mc:Choice Requires="x14">
        <oleObject progId="PBrush" shapeId="12289" r:id="rId4">
          <objectPr defaultSize="0" autoPict="0" r:id="rId5">
            <anchor moveWithCells="1" sizeWithCells="1">
              <from>
                <xdr:col>0</xdr:col>
                <xdr:colOff>485030</xdr:colOff>
                <xdr:row>0</xdr:row>
                <xdr:rowOff>0</xdr:rowOff>
              </from>
              <to>
                <xdr:col>0</xdr:col>
                <xdr:colOff>1693628</xdr:colOff>
                <xdr:row>4</xdr:row>
                <xdr:rowOff>63610</xdr:rowOff>
              </to>
            </anchor>
          </objectPr>
        </oleObject>
      </mc:Choice>
      <mc:Fallback>
        <oleObject progId="PBrush" shapeId="12289" r:id="rId4"/>
      </mc:Fallback>
    </mc:AlternateContent>
    <mc:AlternateContent xmlns:mc="http://schemas.openxmlformats.org/markup-compatibility/2006">
      <mc:Choice Requires="x14">
        <oleObject progId="PBrush" shapeId="12290" r:id="rId6">
          <objectPr defaultSize="0" autoPict="0" r:id="rId5">
            <anchor moveWithCells="1" sizeWithCells="1">
              <from>
                <xdr:col>0</xdr:col>
                <xdr:colOff>485030</xdr:colOff>
                <xdr:row>0</xdr:row>
                <xdr:rowOff>0</xdr:rowOff>
              </from>
              <to>
                <xdr:col>0</xdr:col>
                <xdr:colOff>1693628</xdr:colOff>
                <xdr:row>4</xdr:row>
                <xdr:rowOff>63610</xdr:rowOff>
              </to>
            </anchor>
          </objectPr>
        </oleObject>
      </mc:Choice>
      <mc:Fallback>
        <oleObject progId="PBrush" shapeId="12290" r:id="rId6"/>
      </mc:Fallback>
    </mc:AlternateContent>
  </oleObject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2CCA26-2543-468D-987A-D6B37C8C9EC6}">
  <sheetPr>
    <tabColor theme="1" tint="0.499984740745262"/>
    <pageSetUpPr fitToPage="1"/>
  </sheetPr>
  <dimension ref="A3:O45"/>
  <sheetViews>
    <sheetView showGridLines="0" zoomScale="85" zoomScaleNormal="85" workbookViewId="0">
      <selection activeCell="C41" sqref="C41"/>
    </sheetView>
  </sheetViews>
  <sheetFormatPr baseColWidth="10" defaultColWidth="11.5546875" defaultRowHeight="12.7" customHeight="1" x14ac:dyDescent="0.2"/>
  <cols>
    <col min="1" max="1" width="27.88671875" customWidth="1"/>
    <col min="2" max="2" width="18.33203125" style="22" customWidth="1"/>
    <col min="3" max="3" width="17.109375" style="22" customWidth="1"/>
    <col min="4" max="4" width="15.33203125" style="22" customWidth="1"/>
    <col min="5" max="5" width="15.33203125" style="507" customWidth="1"/>
    <col min="6" max="7" width="13.44140625" bestFit="1" customWidth="1"/>
  </cols>
  <sheetData>
    <row r="3" spans="1:6" ht="18" customHeight="1" x14ac:dyDescent="0.2">
      <c r="A3" s="710" t="s">
        <v>477</v>
      </c>
      <c r="B3" s="710"/>
      <c r="C3" s="710"/>
      <c r="D3" s="710"/>
      <c r="E3" s="710"/>
      <c r="F3" s="335"/>
    </row>
    <row r="5" spans="1:6" ht="16.45" customHeight="1" x14ac:dyDescent="0.3">
      <c r="A5" s="738" t="s">
        <v>522</v>
      </c>
      <c r="B5" s="738"/>
      <c r="C5" s="738"/>
      <c r="D5" s="738"/>
      <c r="E5" s="738"/>
    </row>
    <row r="6" spans="1:6" ht="12.7" customHeight="1" x14ac:dyDescent="0.2">
      <c r="E6"/>
    </row>
    <row r="7" spans="1:6" ht="12.7" customHeight="1" x14ac:dyDescent="0.25">
      <c r="A7" s="22"/>
      <c r="E7" s="386" t="s">
        <v>523</v>
      </c>
    </row>
    <row r="8" spans="1:6" ht="12.7" customHeight="1" x14ac:dyDescent="0.2">
      <c r="E8"/>
    </row>
    <row r="9" spans="1:6" ht="12.7" customHeight="1" x14ac:dyDescent="0.25">
      <c r="A9" s="482"/>
      <c r="B9" s="483" t="s">
        <v>524</v>
      </c>
      <c r="C9" s="483" t="s">
        <v>524</v>
      </c>
      <c r="D9" s="482" t="s">
        <v>263</v>
      </c>
      <c r="E9" s="482" t="s">
        <v>263</v>
      </c>
    </row>
    <row r="10" spans="1:6" ht="12.7" customHeight="1" x14ac:dyDescent="0.25">
      <c r="A10" s="484" t="s">
        <v>525</v>
      </c>
      <c r="B10" s="485" t="s">
        <v>526</v>
      </c>
      <c r="C10" s="485" t="s">
        <v>527</v>
      </c>
      <c r="D10" s="486">
        <v>44196</v>
      </c>
      <c r="E10" s="486">
        <v>43830</v>
      </c>
    </row>
    <row r="11" spans="1:6" ht="12.7" customHeight="1" x14ac:dyDescent="0.2">
      <c r="A11" s="26" t="s">
        <v>528</v>
      </c>
      <c r="B11" s="487"/>
      <c r="C11" s="487"/>
      <c r="D11" s="487"/>
      <c r="E11" s="488"/>
    </row>
    <row r="12" spans="1:6" ht="12.7" customHeight="1" x14ac:dyDescent="0.2">
      <c r="A12" s="26" t="s">
        <v>529</v>
      </c>
      <c r="B12" s="489">
        <v>1046068700</v>
      </c>
      <c r="C12" s="490">
        <v>0</v>
      </c>
      <c r="D12" s="491">
        <v>1046068700</v>
      </c>
      <c r="E12" s="492">
        <v>1694945029</v>
      </c>
    </row>
    <row r="13" spans="1:6" ht="12.7" customHeight="1" x14ac:dyDescent="0.2">
      <c r="A13" s="26"/>
      <c r="B13" s="493"/>
      <c r="C13" s="493"/>
      <c r="D13" s="491"/>
      <c r="E13" s="491"/>
    </row>
    <row r="14" spans="1:6" ht="12.7" customHeight="1" x14ac:dyDescent="0.2">
      <c r="A14" s="26" t="s">
        <v>530</v>
      </c>
      <c r="B14" s="493"/>
      <c r="C14" s="493"/>
      <c r="D14" s="491"/>
      <c r="E14" s="491"/>
    </row>
    <row r="15" spans="1:6" ht="12.7" customHeight="1" x14ac:dyDescent="0.2">
      <c r="A15" s="26" t="s">
        <v>531</v>
      </c>
      <c r="B15" s="489">
        <v>797302616</v>
      </c>
      <c r="C15" s="489">
        <v>479337166</v>
      </c>
      <c r="D15" s="491">
        <v>1276639782</v>
      </c>
      <c r="E15" s="492">
        <v>1314517726</v>
      </c>
    </row>
    <row r="16" spans="1:6" ht="12.7" customHeight="1" x14ac:dyDescent="0.2">
      <c r="A16" s="26"/>
      <c r="B16" s="493"/>
      <c r="C16" s="493"/>
      <c r="D16" s="491"/>
      <c r="E16" s="491"/>
    </row>
    <row r="17" spans="1:7" ht="12.7" customHeight="1" x14ac:dyDescent="0.2">
      <c r="A17" s="26" t="s">
        <v>532</v>
      </c>
      <c r="B17" s="489">
        <v>5132197669</v>
      </c>
      <c r="C17" s="489">
        <v>2480249234</v>
      </c>
      <c r="D17" s="491">
        <v>7612446903</v>
      </c>
      <c r="E17" s="492">
        <v>8185776048</v>
      </c>
      <c r="F17" s="22"/>
      <c r="G17" s="22"/>
    </row>
    <row r="18" spans="1:7" ht="12.7" customHeight="1" x14ac:dyDescent="0.2">
      <c r="A18" s="26"/>
      <c r="B18" s="493"/>
      <c r="C18" s="493"/>
      <c r="D18" s="491"/>
      <c r="E18" s="491"/>
    </row>
    <row r="19" spans="1:7" ht="12.7" customHeight="1" x14ac:dyDescent="0.2">
      <c r="A19" s="26" t="s">
        <v>533</v>
      </c>
      <c r="B19" s="493">
        <v>1619159918</v>
      </c>
      <c r="C19" s="489">
        <v>743539176</v>
      </c>
      <c r="D19" s="491">
        <v>2362699094</v>
      </c>
      <c r="E19" s="492">
        <v>2459004068</v>
      </c>
    </row>
    <row r="20" spans="1:7" ht="12.7" customHeight="1" x14ac:dyDescent="0.2">
      <c r="A20" s="26"/>
      <c r="B20" s="494"/>
      <c r="C20" s="493"/>
      <c r="D20" s="491"/>
      <c r="E20" s="491"/>
    </row>
    <row r="21" spans="1:7" ht="12.7" customHeight="1" x14ac:dyDescent="0.2">
      <c r="A21" s="26" t="s">
        <v>534</v>
      </c>
      <c r="B21" s="493"/>
      <c r="C21" s="493"/>
      <c r="D21" s="491"/>
      <c r="E21" s="491"/>
    </row>
    <row r="22" spans="1:7" ht="12.7" customHeight="1" x14ac:dyDescent="0.2">
      <c r="A22" s="26" t="s">
        <v>535</v>
      </c>
      <c r="B22" s="490">
        <v>0</v>
      </c>
      <c r="C22" s="489">
        <v>3769412062</v>
      </c>
      <c r="D22" s="491">
        <v>3769412062</v>
      </c>
      <c r="E22" s="492">
        <v>4545749531</v>
      </c>
    </row>
    <row r="23" spans="1:7" ht="12.7" customHeight="1" x14ac:dyDescent="0.2">
      <c r="A23" s="26"/>
      <c r="B23" s="493"/>
      <c r="C23" s="493"/>
      <c r="D23" s="491"/>
      <c r="E23" s="491"/>
    </row>
    <row r="24" spans="1:7" ht="12.7" customHeight="1" x14ac:dyDescent="0.2">
      <c r="A24" s="26" t="s">
        <v>536</v>
      </c>
      <c r="B24" s="493"/>
      <c r="C24" s="493"/>
      <c r="D24" s="491"/>
      <c r="E24" s="491"/>
    </row>
    <row r="25" spans="1:7" ht="12.7" customHeight="1" x14ac:dyDescent="0.2">
      <c r="A25" s="26" t="s">
        <v>537</v>
      </c>
      <c r="B25" s="489">
        <v>1030200270</v>
      </c>
      <c r="C25" s="489">
        <v>0</v>
      </c>
      <c r="D25" s="491">
        <v>1030200270</v>
      </c>
      <c r="E25" s="492">
        <v>2811944554</v>
      </c>
      <c r="G25" s="22"/>
    </row>
    <row r="26" spans="1:7" ht="12.7" customHeight="1" x14ac:dyDescent="0.2">
      <c r="A26" s="26"/>
      <c r="B26" s="493"/>
      <c r="C26" s="493"/>
      <c r="D26" s="491"/>
      <c r="E26" s="491"/>
    </row>
    <row r="27" spans="1:7" ht="12.7" customHeight="1" x14ac:dyDescent="0.2">
      <c r="A27" s="26" t="s">
        <v>538</v>
      </c>
      <c r="B27" s="493"/>
      <c r="C27" s="493"/>
      <c r="D27" s="491"/>
      <c r="E27" s="491"/>
    </row>
    <row r="28" spans="1:7" ht="12.7" customHeight="1" x14ac:dyDescent="0.2">
      <c r="A28" s="26" t="s">
        <v>539</v>
      </c>
      <c r="B28" s="489">
        <v>736891518</v>
      </c>
      <c r="C28" s="489">
        <v>0</v>
      </c>
      <c r="D28" s="491">
        <v>736891518</v>
      </c>
      <c r="E28" s="492">
        <v>377392649</v>
      </c>
    </row>
    <row r="29" spans="1:7" ht="12.7" customHeight="1" x14ac:dyDescent="0.2">
      <c r="A29" s="26"/>
      <c r="B29" s="493"/>
      <c r="C29" s="493"/>
      <c r="D29" s="491"/>
      <c r="E29" s="491"/>
    </row>
    <row r="30" spans="1:7" ht="12.7" customHeight="1" x14ac:dyDescent="0.2">
      <c r="A30" s="26" t="s">
        <v>540</v>
      </c>
      <c r="B30" s="493"/>
      <c r="C30" s="493"/>
      <c r="D30" s="491"/>
      <c r="E30" s="491"/>
    </row>
    <row r="31" spans="1:7" ht="12.7" customHeight="1" x14ac:dyDescent="0.2">
      <c r="A31" s="26" t="s">
        <v>110</v>
      </c>
      <c r="B31" s="489">
        <v>1499195032</v>
      </c>
      <c r="C31" s="490">
        <v>0</v>
      </c>
      <c r="D31" s="491">
        <v>1499195032</v>
      </c>
      <c r="E31" s="492">
        <v>1248460166</v>
      </c>
    </row>
    <row r="32" spans="1:7" ht="12.7" customHeight="1" x14ac:dyDescent="0.2">
      <c r="A32" s="26"/>
      <c r="B32" s="493"/>
      <c r="C32" s="493"/>
      <c r="D32" s="491"/>
      <c r="E32" s="491"/>
    </row>
    <row r="33" spans="1:15" ht="12.7" customHeight="1" x14ac:dyDescent="0.2">
      <c r="A33" s="26"/>
      <c r="B33" s="493"/>
      <c r="C33" s="493"/>
      <c r="D33" s="491"/>
      <c r="E33" s="491"/>
    </row>
    <row r="34" spans="1:15" ht="12.7" customHeight="1" x14ac:dyDescent="0.2">
      <c r="A34" s="26" t="s">
        <v>541</v>
      </c>
      <c r="B34" s="489">
        <v>3357902811</v>
      </c>
      <c r="C34" s="489">
        <v>621520642</v>
      </c>
      <c r="D34" s="491">
        <v>3979423453</v>
      </c>
      <c r="E34" s="492">
        <v>5964806815</v>
      </c>
    </row>
    <row r="35" spans="1:15" ht="12.7" customHeight="1" x14ac:dyDescent="0.2">
      <c r="A35" s="26"/>
      <c r="B35" s="491"/>
      <c r="C35" s="491"/>
      <c r="D35" s="491"/>
      <c r="E35" s="495"/>
    </row>
    <row r="36" spans="1:15" s="64" customFormat="1" ht="21" customHeight="1" x14ac:dyDescent="0.25">
      <c r="A36" s="496"/>
      <c r="B36" s="497">
        <v>15218918534</v>
      </c>
      <c r="C36" s="497">
        <v>8094058280</v>
      </c>
      <c r="D36" s="497">
        <v>23312976814</v>
      </c>
      <c r="E36" s="497">
        <v>28602596586</v>
      </c>
    </row>
    <row r="38" spans="1:15" s="64" customFormat="1" ht="12.7" customHeight="1" x14ac:dyDescent="0.25">
      <c r="B38" s="154"/>
      <c r="C38" s="498" t="s">
        <v>542</v>
      </c>
      <c r="D38" s="499"/>
      <c r="E38" s="500"/>
    </row>
    <row r="39" spans="1:15" ht="14.25" customHeight="1" x14ac:dyDescent="0.25">
      <c r="B39" s="501"/>
      <c r="C39" s="502"/>
      <c r="D39" s="502"/>
      <c r="E39" s="22"/>
    </row>
    <row r="40" spans="1:15" ht="14.1" customHeight="1" x14ac:dyDescent="0.2">
      <c r="A40" s="503"/>
      <c r="B40" s="504"/>
      <c r="D40" s="739"/>
      <c r="E40" s="739"/>
    </row>
    <row r="41" spans="1:15" s="506" customFormat="1" ht="14.1" customHeight="1" x14ac:dyDescent="0.2">
      <c r="A41" s="69"/>
      <c r="B41" s="505"/>
      <c r="C41" s="22"/>
      <c r="D41" s="740"/>
      <c r="E41" s="740"/>
      <c r="F41"/>
      <c r="G41"/>
      <c r="H41"/>
      <c r="I41"/>
      <c r="J41"/>
      <c r="K41"/>
      <c r="L41"/>
      <c r="M41"/>
      <c r="N41"/>
      <c r="O41"/>
    </row>
    <row r="45" spans="1:15" s="64" customFormat="1" ht="12.7" hidden="1" customHeight="1" x14ac:dyDescent="0.25">
      <c r="B45" s="154">
        <f>-[5]ER_SAP!C141-B36-C36</f>
        <v>5289619772</v>
      </c>
      <c r="C45" s="498"/>
      <c r="D45" s="500">
        <f>+D36+[5]ER_SAP!C141</f>
        <v>-5289619772</v>
      </c>
      <c r="E45" s="500">
        <f>22498114336-E36</f>
        <v>-6104482250</v>
      </c>
    </row>
  </sheetData>
  <sheetProtection selectLockedCells="1" selectUnlockedCells="1"/>
  <mergeCells count="4">
    <mergeCell ref="A3:E3"/>
    <mergeCell ref="A5:E5"/>
    <mergeCell ref="D40:E40"/>
    <mergeCell ref="D41:E41"/>
  </mergeCells>
  <pageMargins left="0.70866141732283472" right="0.70866141732283472" top="0.74803149606299213" bottom="0.74803149606299213" header="0.31496062992125984" footer="2.74"/>
  <pageSetup paperSize="9" scale="95" firstPageNumber="0" orientation="portrait" r:id="rId1"/>
  <headerFooter>
    <oddFooter>&amp;LC.P. Juan Achucarro
  Contador General&amp;CLic.Victor Persano
Síndico&amp;RLic.Martín Heisecke Rivarola
Representante Legal&amp;K00+000__</oddFooter>
  </headerFooter>
  <drawing r:id="rId2"/>
  <legacyDrawing r:id="rId3"/>
  <oleObjects>
    <mc:AlternateContent xmlns:mc="http://schemas.openxmlformats.org/markup-compatibility/2006">
      <mc:Choice Requires="x14">
        <oleObject progId="PBrush" shapeId="13313" r:id="rId4">
          <objectPr defaultSize="0" autoPict="0" r:id="rId5">
            <anchor moveWithCells="1" sizeWithCells="1">
              <from>
                <xdr:col>0</xdr:col>
                <xdr:colOff>95416</xdr:colOff>
                <xdr:row>0</xdr:row>
                <xdr:rowOff>87464</xdr:rowOff>
              </from>
              <to>
                <xdr:col>0</xdr:col>
                <xdr:colOff>970059</xdr:colOff>
                <xdr:row>4</xdr:row>
                <xdr:rowOff>95416</xdr:rowOff>
              </to>
            </anchor>
          </objectPr>
        </oleObject>
      </mc:Choice>
      <mc:Fallback>
        <oleObject progId="PBrush" shapeId="13313" r:id="rId4"/>
      </mc:Fallback>
    </mc:AlternateContent>
  </oleObjec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93BB73-D4DF-4BB2-9B47-D8CCA6E71C95}">
  <sheetPr>
    <tabColor theme="1" tint="0.499984740745262"/>
    <pageSetUpPr fitToPage="1"/>
  </sheetPr>
  <dimension ref="A2:G65526"/>
  <sheetViews>
    <sheetView showGridLines="0" topLeftCell="A7" zoomScale="95" zoomScaleNormal="95" workbookViewId="0">
      <selection activeCell="C41" sqref="C41"/>
    </sheetView>
  </sheetViews>
  <sheetFormatPr baseColWidth="10" defaultColWidth="11.5546875" defaultRowHeight="12.7" customHeight="1" x14ac:dyDescent="0.2"/>
  <cols>
    <col min="1" max="1" width="65.5546875" style="508" customWidth="1"/>
    <col min="2" max="3" width="20" style="508" customWidth="1"/>
    <col min="4" max="4" width="17.109375" style="508" customWidth="1"/>
    <col min="5" max="5" width="16.33203125" style="508" customWidth="1"/>
    <col min="6" max="6" width="19.109375" style="508" hidden="1" customWidth="1"/>
    <col min="7" max="7" width="12.6640625" style="292" hidden="1" customWidth="1"/>
    <col min="8" max="16384" width="11.5546875" style="508"/>
  </cols>
  <sheetData>
    <row r="2" spans="1:7" ht="18" customHeight="1" x14ac:dyDescent="0.3">
      <c r="A2" s="741" t="s">
        <v>543</v>
      </c>
      <c r="B2" s="741"/>
      <c r="C2" s="741"/>
    </row>
    <row r="3" spans="1:7" ht="18" customHeight="1" x14ac:dyDescent="0.3">
      <c r="A3" s="509"/>
      <c r="B3" s="509"/>
      <c r="C3" s="509"/>
    </row>
    <row r="4" spans="1:7" ht="18" customHeight="1" x14ac:dyDescent="0.3">
      <c r="A4" s="742" t="s">
        <v>544</v>
      </c>
      <c r="B4" s="742"/>
      <c r="C4" s="742"/>
    </row>
    <row r="5" spans="1:7" ht="12.7" customHeight="1" x14ac:dyDescent="0.25">
      <c r="C5" s="510" t="s">
        <v>545</v>
      </c>
    </row>
    <row r="6" spans="1:7" ht="12.7" customHeight="1" x14ac:dyDescent="0.25">
      <c r="C6" s="510"/>
    </row>
    <row r="7" spans="1:7" ht="12.7" customHeight="1" x14ac:dyDescent="0.2">
      <c r="G7" s="508" t="s">
        <v>546</v>
      </c>
    </row>
    <row r="8" spans="1:7" ht="22.55" customHeight="1" x14ac:dyDescent="0.2">
      <c r="A8" s="511"/>
      <c r="B8" s="512" t="s">
        <v>547</v>
      </c>
      <c r="C8" s="512"/>
      <c r="F8" s="508">
        <v>1</v>
      </c>
      <c r="G8" s="292">
        <v>24745636</v>
      </c>
    </row>
    <row r="9" spans="1:7" ht="22.4" customHeight="1" x14ac:dyDescent="0.25">
      <c r="A9" s="513" t="s">
        <v>548</v>
      </c>
      <c r="B9" s="514">
        <v>44196</v>
      </c>
      <c r="C9" s="514">
        <v>43830</v>
      </c>
      <c r="F9" s="508">
        <v>2</v>
      </c>
      <c r="G9" s="292">
        <v>27003727</v>
      </c>
    </row>
    <row r="10" spans="1:7" ht="15.35" customHeight="1" x14ac:dyDescent="0.25">
      <c r="A10" s="515"/>
      <c r="B10" s="516"/>
      <c r="C10" s="517"/>
      <c r="F10" s="508">
        <v>3</v>
      </c>
      <c r="G10" s="292">
        <v>55990546</v>
      </c>
    </row>
    <row r="11" spans="1:7" ht="15.35" customHeight="1" x14ac:dyDescent="0.25">
      <c r="A11" s="515" t="s">
        <v>549</v>
      </c>
      <c r="B11" s="518">
        <v>6506848</v>
      </c>
      <c r="C11" s="518">
        <v>9856307</v>
      </c>
      <c r="E11" s="519"/>
      <c r="F11" s="508">
        <v>4</v>
      </c>
      <c r="G11" s="292">
        <v>40032094</v>
      </c>
    </row>
    <row r="12" spans="1:7" ht="15.35" customHeight="1" x14ac:dyDescent="0.25">
      <c r="A12" s="515"/>
      <c r="B12" s="520"/>
      <c r="C12" s="520"/>
      <c r="F12" s="508">
        <v>5</v>
      </c>
      <c r="G12" s="292">
        <f>37500000+4901658</f>
        <v>42401658</v>
      </c>
    </row>
    <row r="13" spans="1:7" ht="15.35" customHeight="1" x14ac:dyDescent="0.25">
      <c r="A13" s="515"/>
      <c r="B13" s="520"/>
      <c r="C13" s="520"/>
      <c r="F13" s="508">
        <v>6</v>
      </c>
      <c r="G13" s="292">
        <f>33203546+1582936</f>
        <v>34786482</v>
      </c>
    </row>
    <row r="14" spans="1:7" ht="15.85" customHeight="1" x14ac:dyDescent="0.25">
      <c r="A14" s="515" t="s">
        <v>550</v>
      </c>
      <c r="B14" s="521">
        <v>4922789</v>
      </c>
      <c r="C14" s="520">
        <v>9106546</v>
      </c>
      <c r="D14" s="519"/>
      <c r="E14" s="522"/>
      <c r="F14" s="508">
        <v>7</v>
      </c>
      <c r="G14" s="292">
        <v>35288378</v>
      </c>
    </row>
    <row r="15" spans="1:7" ht="15.35" customHeight="1" x14ac:dyDescent="0.25">
      <c r="A15" s="515"/>
      <c r="B15" s="520"/>
      <c r="C15" s="520"/>
      <c r="E15" s="522"/>
      <c r="F15" s="508">
        <v>8</v>
      </c>
      <c r="G15" s="292">
        <v>17800000</v>
      </c>
    </row>
    <row r="16" spans="1:7" ht="15.35" customHeight="1" x14ac:dyDescent="0.25">
      <c r="A16" s="515"/>
      <c r="B16" s="520"/>
      <c r="C16" s="520"/>
      <c r="E16" s="522"/>
      <c r="F16" s="508">
        <v>9</v>
      </c>
      <c r="G16" s="292">
        <v>31033464</v>
      </c>
    </row>
    <row r="17" spans="1:7" ht="15.35" customHeight="1" x14ac:dyDescent="0.25">
      <c r="A17" s="515" t="s">
        <v>551</v>
      </c>
      <c r="B17" s="521">
        <v>193</v>
      </c>
      <c r="C17" s="520">
        <v>230</v>
      </c>
      <c r="E17" s="523"/>
      <c r="F17" s="508">
        <v>10</v>
      </c>
      <c r="G17" s="292">
        <v>42907402</v>
      </c>
    </row>
    <row r="18" spans="1:7" ht="15.35" customHeight="1" x14ac:dyDescent="0.25">
      <c r="A18" s="515"/>
      <c r="B18" s="524"/>
      <c r="C18" s="520"/>
      <c r="E18" s="522"/>
      <c r="F18" s="508">
        <v>11</v>
      </c>
      <c r="G18" s="292">
        <v>28106065</v>
      </c>
    </row>
    <row r="19" spans="1:7" ht="15.35" customHeight="1" x14ac:dyDescent="0.25">
      <c r="A19" s="515"/>
      <c r="B19" s="525"/>
      <c r="C19" s="518"/>
      <c r="E19" s="522"/>
      <c r="F19" s="508">
        <v>12</v>
      </c>
      <c r="G19" s="292">
        <v>31891272</v>
      </c>
    </row>
    <row r="20" spans="1:7" ht="15.35" customHeight="1" x14ac:dyDescent="0.25">
      <c r="A20" s="515" t="s">
        <v>552</v>
      </c>
      <c r="B20" s="518">
        <v>454009.61800000002</v>
      </c>
      <c r="C20" s="518">
        <v>569739</v>
      </c>
      <c r="E20" s="522"/>
      <c r="G20" s="292">
        <f>SUM(G8:G19)</f>
        <v>411986724</v>
      </c>
    </row>
    <row r="21" spans="1:7" ht="15.35" customHeight="1" x14ac:dyDescent="0.25">
      <c r="A21" s="515"/>
      <c r="B21" s="525"/>
      <c r="C21" s="518"/>
      <c r="D21" s="519"/>
      <c r="E21" s="523"/>
      <c r="G21" s="292">
        <f>-[5]ER_SAP!C222</f>
        <v>157751994</v>
      </c>
    </row>
    <row r="22" spans="1:7" ht="14.25" customHeight="1" x14ac:dyDescent="0.25">
      <c r="A22" s="515"/>
      <c r="B22" s="526"/>
      <c r="C22" s="527"/>
      <c r="E22" s="522"/>
      <c r="G22" s="528">
        <f>+G20+G21</f>
        <v>569738718</v>
      </c>
    </row>
    <row r="23" spans="1:7" ht="14.25" customHeight="1" x14ac:dyDescent="0.25">
      <c r="A23" s="515"/>
      <c r="B23" s="529"/>
      <c r="C23" s="529"/>
    </row>
    <row r="24" spans="1:7" ht="14.25" customHeight="1" x14ac:dyDescent="0.25">
      <c r="A24" s="530"/>
      <c r="B24" s="531"/>
      <c r="C24" s="531"/>
    </row>
    <row r="25" spans="1:7" ht="14.25" customHeight="1" x14ac:dyDescent="0.25">
      <c r="A25" s="532"/>
      <c r="B25" s="533"/>
      <c r="C25" s="533"/>
    </row>
    <row r="26" spans="1:7" ht="14.25" customHeight="1" x14ac:dyDescent="0.25">
      <c r="A26" s="534"/>
      <c r="B26" s="532"/>
      <c r="C26" s="532"/>
    </row>
    <row r="27" spans="1:7" ht="14.25" customHeight="1" x14ac:dyDescent="0.25">
      <c r="A27" s="532"/>
      <c r="B27" s="532"/>
      <c r="C27" s="532"/>
    </row>
    <row r="28" spans="1:7" ht="14.25" customHeight="1" x14ac:dyDescent="0.25">
      <c r="A28" s="532"/>
      <c r="B28" s="532"/>
      <c r="C28" s="532"/>
    </row>
    <row r="29" spans="1:7" ht="15.85" customHeight="1" x14ac:dyDescent="0.25">
      <c r="A29" s="535"/>
      <c r="B29" s="510"/>
      <c r="C29" s="510"/>
    </row>
    <row r="30" spans="1:7" ht="14.25" customHeight="1" x14ac:dyDescent="0.2">
      <c r="B30" s="536"/>
      <c r="C30" s="536"/>
    </row>
    <row r="32" spans="1:7" ht="36.950000000000003" hidden="1" customHeight="1" x14ac:dyDescent="0.25">
      <c r="C32" s="510" t="s">
        <v>553</v>
      </c>
      <c r="D32" s="510" t="s">
        <v>554</v>
      </c>
      <c r="E32" s="510" t="s">
        <v>555</v>
      </c>
      <c r="F32" s="537" t="s">
        <v>556</v>
      </c>
      <c r="G32" s="292" t="s">
        <v>557</v>
      </c>
    </row>
    <row r="33" spans="1:7" ht="14.1" hidden="1" customHeight="1" x14ac:dyDescent="0.3">
      <c r="A33" s="508" t="s">
        <v>558</v>
      </c>
      <c r="B33" s="508" t="s">
        <v>559</v>
      </c>
      <c r="C33" s="538">
        <v>3021428</v>
      </c>
      <c r="D33" s="538">
        <v>2935032</v>
      </c>
      <c r="E33" s="538">
        <f>87+2</f>
        <v>89</v>
      </c>
      <c r="F33" s="538"/>
      <c r="G33" s="539">
        <f>C33-D33-E33+F33</f>
        <v>86307</v>
      </c>
    </row>
    <row r="34" spans="1:7" ht="14.1" hidden="1" customHeight="1" x14ac:dyDescent="0.3">
      <c r="B34" s="508" t="s">
        <v>560</v>
      </c>
      <c r="C34" s="538">
        <v>3275715</v>
      </c>
      <c r="D34" s="538">
        <v>3162683</v>
      </c>
      <c r="E34" s="538">
        <f>83+2</f>
        <v>85</v>
      </c>
      <c r="F34" s="538"/>
      <c r="G34" s="539">
        <f>C34-D34-E34+F34</f>
        <v>112947</v>
      </c>
    </row>
    <row r="35" spans="1:7" ht="14.9" hidden="1" customHeight="1" x14ac:dyDescent="0.3">
      <c r="B35" s="508" t="s">
        <v>561</v>
      </c>
      <c r="C35" s="538">
        <v>2071455</v>
      </c>
      <c r="D35" s="538">
        <v>1949111</v>
      </c>
      <c r="E35" s="538">
        <f>953+2+4</f>
        <v>959</v>
      </c>
      <c r="F35" s="538">
        <v>952353</v>
      </c>
      <c r="G35" s="539">
        <f>C35-D35-E35+F35</f>
        <v>1073738</v>
      </c>
    </row>
    <row r="36" spans="1:7" ht="22.7" hidden="1" customHeight="1" x14ac:dyDescent="0.25">
      <c r="B36" s="535" t="s">
        <v>562</v>
      </c>
      <c r="C36" s="540">
        <v>8368598</v>
      </c>
      <c r="D36" s="541">
        <f>SUM(D33:D35)</f>
        <v>8046826</v>
      </c>
      <c r="E36" s="541">
        <f>SUM(E33:E35)</f>
        <v>1133</v>
      </c>
      <c r="F36" s="541">
        <f>SUM(F33:F35)</f>
        <v>952353</v>
      </c>
      <c r="G36" s="542">
        <f>SUM(G33:G35)</f>
        <v>1272992</v>
      </c>
    </row>
    <row r="65526" ht="12.7" hidden="1" customHeight="1" x14ac:dyDescent="0.2"/>
  </sheetData>
  <sheetProtection selectLockedCells="1" selectUnlockedCells="1"/>
  <mergeCells count="2">
    <mergeCell ref="A2:C2"/>
    <mergeCell ref="A4:C4"/>
  </mergeCells>
  <pageMargins left="0.70866141732283472" right="0.70866141732283472" top="0.74803149606299213" bottom="0.74803149606299213" header="0.31496062992125984" footer="4.59"/>
  <pageSetup paperSize="9" scale="84" firstPageNumber="0" orientation="portrait" r:id="rId1"/>
  <headerFooter>
    <oddFooter>&amp;LC.P. Juan Achucarro
  Contador General&amp;CLic.Victor Persano
Síndico&amp;RLic.Martín Heisecke Rivarola
Representante Legal&amp;K00+000__</oddFooter>
  </headerFooter>
  <drawing r:id="rId2"/>
  <legacyDrawing r:id="rId3"/>
  <oleObjects>
    <mc:AlternateContent xmlns:mc="http://schemas.openxmlformats.org/markup-compatibility/2006">
      <mc:Choice Requires="x14">
        <oleObject progId="PBrush" shapeId="14337" r:id="rId4">
          <objectPr defaultSize="0" autoPict="0" r:id="rId5">
            <anchor moveWithCells="1" sizeWithCells="1">
              <from>
                <xdr:col>0</xdr:col>
                <xdr:colOff>326003</xdr:colOff>
                <xdr:row>0</xdr:row>
                <xdr:rowOff>63610</xdr:rowOff>
              </from>
              <to>
                <xdr:col>0</xdr:col>
                <xdr:colOff>1637969</xdr:colOff>
                <xdr:row>5</xdr:row>
                <xdr:rowOff>79513</xdr:rowOff>
              </to>
            </anchor>
          </objectPr>
        </oleObject>
      </mc:Choice>
      <mc:Fallback>
        <oleObject progId="PBrush" shapeId="14337" r:id="rId4"/>
      </mc:Fallback>
    </mc:AlternateContent>
    <mc:AlternateContent xmlns:mc="http://schemas.openxmlformats.org/markup-compatibility/2006">
      <mc:Choice Requires="x14">
        <oleObject progId="PBrush" shapeId="14338" r:id="rId6">
          <objectPr defaultSize="0" autoPict="0" r:id="rId5">
            <anchor moveWithCells="1" sizeWithCells="1">
              <from>
                <xdr:col>0</xdr:col>
                <xdr:colOff>326003</xdr:colOff>
                <xdr:row>0</xdr:row>
                <xdr:rowOff>63610</xdr:rowOff>
              </from>
              <to>
                <xdr:col>0</xdr:col>
                <xdr:colOff>1637969</xdr:colOff>
                <xdr:row>5</xdr:row>
                <xdr:rowOff>79513</xdr:rowOff>
              </to>
            </anchor>
          </objectPr>
        </oleObject>
      </mc:Choice>
      <mc:Fallback>
        <oleObject progId="PBrush" shapeId="14338" r:id="rId6"/>
      </mc:Fallback>
    </mc:AlternateContent>
  </oleObject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F08269-917D-4C19-AA19-4293E1D70559}">
  <sheetPr>
    <tabColor theme="1" tint="0.499984740745262"/>
    <pageSetUpPr fitToPage="1"/>
  </sheetPr>
  <dimension ref="A6:C29"/>
  <sheetViews>
    <sheetView showGridLines="0" topLeftCell="A7" workbookViewId="0">
      <selection activeCell="C41" sqref="C41"/>
    </sheetView>
  </sheetViews>
  <sheetFormatPr baseColWidth="10" defaultRowHeight="12.55" x14ac:dyDescent="0.2"/>
  <cols>
    <col min="1" max="1" width="53.33203125" customWidth="1"/>
    <col min="2" max="3" width="24" customWidth="1"/>
    <col min="4" max="4" width="5.109375" customWidth="1"/>
  </cols>
  <sheetData>
    <row r="6" spans="1:3" ht="17.55" x14ac:dyDescent="0.2">
      <c r="A6" s="710" t="s">
        <v>354</v>
      </c>
      <c r="B6" s="710"/>
      <c r="C6" s="710"/>
    </row>
    <row r="7" spans="1:3" ht="15.05" x14ac:dyDescent="0.25">
      <c r="A7" s="69"/>
      <c r="B7" s="384"/>
    </row>
    <row r="8" spans="1:3" ht="15.05" x14ac:dyDescent="0.25">
      <c r="A8" s="666" t="s">
        <v>563</v>
      </c>
      <c r="B8" s="666"/>
      <c r="C8" s="666"/>
    </row>
    <row r="10" spans="1:3" ht="13.15" x14ac:dyDescent="0.25">
      <c r="C10" s="386" t="s">
        <v>564</v>
      </c>
    </row>
    <row r="11" spans="1:3" ht="14.4" x14ac:dyDescent="0.2">
      <c r="A11" s="543" t="s">
        <v>565</v>
      </c>
      <c r="B11" s="544" t="s">
        <v>566</v>
      </c>
      <c r="C11" s="545"/>
    </row>
    <row r="12" spans="1:3" ht="14.4" x14ac:dyDescent="0.25">
      <c r="A12" s="546"/>
      <c r="B12" s="547">
        <v>44196</v>
      </c>
      <c r="C12" s="547">
        <v>43830</v>
      </c>
    </row>
    <row r="13" spans="1:3" ht="14.4" x14ac:dyDescent="0.25">
      <c r="A13" s="548"/>
      <c r="B13" s="549"/>
      <c r="C13" s="550"/>
    </row>
    <row r="14" spans="1:3" ht="14.4" x14ac:dyDescent="0.25">
      <c r="A14" s="548" t="s">
        <v>567</v>
      </c>
      <c r="B14" s="551">
        <v>12.215744968770302</v>
      </c>
      <c r="C14" s="551">
        <v>3.4882729465317772</v>
      </c>
    </row>
    <row r="15" spans="1:3" ht="14.4" x14ac:dyDescent="0.25">
      <c r="A15" s="548"/>
      <c r="B15" s="552"/>
      <c r="C15" s="552"/>
    </row>
    <row r="16" spans="1:3" ht="14.4" x14ac:dyDescent="0.25">
      <c r="A16" s="548" t="s">
        <v>568</v>
      </c>
      <c r="B16" s="551">
        <v>5.0098759100873649E-2</v>
      </c>
      <c r="C16" s="551">
        <v>0.2309658247961103</v>
      </c>
    </row>
    <row r="17" spans="1:3" ht="14.4" x14ac:dyDescent="0.25">
      <c r="A17" s="548"/>
      <c r="B17" s="553"/>
      <c r="C17" s="553"/>
    </row>
    <row r="18" spans="1:3" ht="14.4" x14ac:dyDescent="0.25">
      <c r="A18" s="548" t="s">
        <v>569</v>
      </c>
      <c r="B18" s="551">
        <v>2.7415562708702761E-2</v>
      </c>
      <c r="C18" s="551">
        <v>0.30287605730619632</v>
      </c>
    </row>
    <row r="19" spans="1:3" ht="14.4" x14ac:dyDescent="0.25">
      <c r="A19" s="548"/>
      <c r="B19" s="554"/>
      <c r="C19" s="551"/>
    </row>
    <row r="20" spans="1:3" ht="14.4" x14ac:dyDescent="0.25">
      <c r="A20" s="555"/>
      <c r="B20" s="556"/>
      <c r="C20" s="557"/>
    </row>
    <row r="21" spans="1:3" ht="14.4" x14ac:dyDescent="0.25">
      <c r="A21" s="157"/>
      <c r="B21" s="558"/>
      <c r="C21" s="558"/>
    </row>
    <row r="22" spans="1:3" ht="14.4" x14ac:dyDescent="0.25">
      <c r="A22" s="157"/>
      <c r="B22" s="157"/>
      <c r="C22" s="157"/>
    </row>
    <row r="29" spans="1:3" x14ac:dyDescent="0.2">
      <c r="A29" t="s">
        <v>99</v>
      </c>
    </row>
  </sheetData>
  <mergeCells count="2">
    <mergeCell ref="A6:C6"/>
    <mergeCell ref="A8:C8"/>
  </mergeCells>
  <pageMargins left="0.70866141732283472" right="0.70866141732283472" top="0.74803149606299213" bottom="0.74803149606299213" header="0.31496062992125984" footer="5.75"/>
  <pageSetup paperSize="9" scale="88" orientation="portrait" r:id="rId1"/>
  <headerFooter>
    <oddFooter>&amp;LC.P. Juan Achucarro
  Contador General&amp;CLic.Victor Persano
Síndico&amp;RLic.Martín Heisecke Rivarola
Representante Legal&amp;K00+000__</oddFooter>
  </headerFooter>
  <drawing r:id="rId2"/>
  <legacyDrawing r:id="rId3"/>
  <oleObjects>
    <mc:AlternateContent xmlns:mc="http://schemas.openxmlformats.org/markup-compatibility/2006">
      <mc:Choice Requires="x14">
        <oleObject progId="PBrush" shapeId="15361" r:id="rId4">
          <objectPr defaultSize="0" autoPict="0" r:id="rId5">
            <anchor moveWithCells="1" sizeWithCells="1">
              <from>
                <xdr:col>0</xdr:col>
                <xdr:colOff>159026</xdr:colOff>
                <xdr:row>5</xdr:row>
                <xdr:rowOff>15903</xdr:rowOff>
              </from>
              <to>
                <xdr:col>0</xdr:col>
                <xdr:colOff>1041621</xdr:colOff>
                <xdr:row>8</xdr:row>
                <xdr:rowOff>111318</xdr:rowOff>
              </to>
            </anchor>
          </objectPr>
        </oleObject>
      </mc:Choice>
      <mc:Fallback>
        <oleObject progId="PBrush" shapeId="15361" r:id="rId4"/>
      </mc:Fallback>
    </mc:AlternateContent>
  </oleObject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59817C-EE34-4D62-82A2-7780575AB703}">
  <sheetPr>
    <tabColor theme="1" tint="0.499984740745262"/>
    <pageSetUpPr fitToPage="1"/>
  </sheetPr>
  <dimension ref="A17:K160"/>
  <sheetViews>
    <sheetView showGridLines="0" topLeftCell="A149" zoomScaleNormal="100" workbookViewId="0">
      <selection activeCell="C41" sqref="C41"/>
    </sheetView>
  </sheetViews>
  <sheetFormatPr baseColWidth="10" defaultColWidth="14.6640625" defaultRowHeight="10.65" x14ac:dyDescent="0.2"/>
  <cols>
    <col min="1" max="1" width="4.88671875" style="566" customWidth="1"/>
    <col min="2" max="2" width="23.6640625" style="648" bestFit="1" customWidth="1"/>
    <col min="3" max="3" width="10" style="566" customWidth="1"/>
    <col min="4" max="4" width="6.109375" style="566" bestFit="1" customWidth="1"/>
    <col min="5" max="5" width="6.88671875" style="566" customWidth="1"/>
    <col min="6" max="6" width="10" style="566" customWidth="1"/>
    <col min="7" max="7" width="6.6640625" style="566" customWidth="1"/>
    <col min="8" max="8" width="9.88671875" style="566" customWidth="1"/>
    <col min="9" max="9" width="13.88671875" style="566" bestFit="1" customWidth="1"/>
    <col min="10" max="10" width="14.6640625" style="566" customWidth="1"/>
    <col min="11" max="11" width="9" style="566" customWidth="1"/>
    <col min="12" max="16384" width="14.6640625" style="566"/>
  </cols>
  <sheetData>
    <row r="17" spans="1:11" ht="15.05" x14ac:dyDescent="0.3">
      <c r="A17" s="559" t="s">
        <v>570</v>
      </c>
      <c r="B17" s="559"/>
      <c r="C17" s="559"/>
      <c r="D17" s="560"/>
      <c r="E17" s="560"/>
      <c r="F17" s="561"/>
      <c r="G17" s="560"/>
      <c r="H17" s="562"/>
      <c r="I17" s="563"/>
      <c r="J17" s="564"/>
      <c r="K17" s="565"/>
    </row>
    <row r="18" spans="1:11" x14ac:dyDescent="0.2">
      <c r="A18" s="567"/>
      <c r="B18" s="568"/>
      <c r="C18" s="567"/>
      <c r="D18" s="569"/>
      <c r="E18" s="569"/>
      <c r="F18" s="567"/>
      <c r="G18" s="569"/>
      <c r="H18" s="570"/>
      <c r="I18" s="571"/>
      <c r="J18" s="572"/>
      <c r="K18" s="573" t="s">
        <v>571</v>
      </c>
    </row>
    <row r="19" spans="1:11" x14ac:dyDescent="0.2">
      <c r="A19" s="574"/>
      <c r="B19" s="575"/>
      <c r="C19" s="574"/>
      <c r="D19" s="576"/>
      <c r="E19" s="576"/>
      <c r="F19" s="574"/>
      <c r="G19" s="576"/>
      <c r="H19" s="576"/>
      <c r="I19" s="576"/>
      <c r="J19" s="577"/>
      <c r="K19" s="578" t="s">
        <v>572</v>
      </c>
    </row>
    <row r="20" spans="1:11" x14ac:dyDescent="0.2">
      <c r="A20" s="579" t="s">
        <v>573</v>
      </c>
      <c r="B20" s="580" t="s">
        <v>574</v>
      </c>
      <c r="C20" s="579" t="s">
        <v>575</v>
      </c>
      <c r="D20" s="581" t="s">
        <v>67</v>
      </c>
      <c r="E20" s="581" t="s">
        <v>576</v>
      </c>
      <c r="F20" s="579" t="s">
        <v>417</v>
      </c>
      <c r="G20" s="581" t="s">
        <v>577</v>
      </c>
      <c r="H20" s="581" t="s">
        <v>578</v>
      </c>
      <c r="I20" s="581" t="s">
        <v>579</v>
      </c>
      <c r="J20" s="582"/>
      <c r="K20" s="583" t="s">
        <v>580</v>
      </c>
    </row>
    <row r="21" spans="1:11" ht="15.05" x14ac:dyDescent="0.3">
      <c r="A21" s="584">
        <v>1</v>
      </c>
      <c r="B21" s="585" t="s">
        <v>581</v>
      </c>
      <c r="C21" s="586" t="s">
        <v>582</v>
      </c>
      <c r="D21" s="587">
        <v>1</v>
      </c>
      <c r="E21" s="587">
        <v>1000</v>
      </c>
      <c r="F21" s="584" t="s">
        <v>583</v>
      </c>
      <c r="G21" s="588">
        <v>5000</v>
      </c>
      <c r="H21" s="588">
        <v>1000</v>
      </c>
      <c r="I21" s="587">
        <v>1000000000</v>
      </c>
      <c r="J21" s="572"/>
      <c r="K21" s="589"/>
    </row>
    <row r="22" spans="1:11" ht="15.05" x14ac:dyDescent="0.3">
      <c r="A22" s="590">
        <v>2</v>
      </c>
      <c r="B22" s="591" t="s">
        <v>581</v>
      </c>
      <c r="C22" s="592" t="s">
        <v>582</v>
      </c>
      <c r="D22" s="593">
        <v>1001</v>
      </c>
      <c r="E22" s="593">
        <v>2000</v>
      </c>
      <c r="F22" s="590" t="s">
        <v>583</v>
      </c>
      <c r="G22" s="594">
        <v>5000</v>
      </c>
      <c r="H22" s="594">
        <v>1000</v>
      </c>
      <c r="I22" s="593">
        <v>1000000000</v>
      </c>
      <c r="J22" s="595"/>
      <c r="K22" s="596"/>
    </row>
    <row r="23" spans="1:11" ht="15.05" x14ac:dyDescent="0.3">
      <c r="A23" s="590">
        <v>3</v>
      </c>
      <c r="B23" s="591" t="s">
        <v>581</v>
      </c>
      <c r="C23" s="592" t="s">
        <v>582</v>
      </c>
      <c r="D23" s="593">
        <v>2001</v>
      </c>
      <c r="E23" s="593">
        <v>3000</v>
      </c>
      <c r="F23" s="590" t="s">
        <v>583</v>
      </c>
      <c r="G23" s="594">
        <v>5000</v>
      </c>
      <c r="H23" s="594">
        <v>1000</v>
      </c>
      <c r="I23" s="593">
        <v>1000000000</v>
      </c>
      <c r="J23" s="595"/>
      <c r="K23" s="596"/>
    </row>
    <row r="24" spans="1:11" ht="15.05" x14ac:dyDescent="0.3">
      <c r="A24" s="590">
        <v>4</v>
      </c>
      <c r="B24" s="591" t="s">
        <v>581</v>
      </c>
      <c r="C24" s="592" t="s">
        <v>582</v>
      </c>
      <c r="D24" s="593">
        <v>3001</v>
      </c>
      <c r="E24" s="593">
        <v>4000</v>
      </c>
      <c r="F24" s="590" t="s">
        <v>583</v>
      </c>
      <c r="G24" s="594">
        <v>5000</v>
      </c>
      <c r="H24" s="594">
        <v>1000</v>
      </c>
      <c r="I24" s="593">
        <v>1000000000</v>
      </c>
      <c r="J24" s="595"/>
      <c r="K24" s="596"/>
    </row>
    <row r="25" spans="1:11" ht="15.05" x14ac:dyDescent="0.3">
      <c r="A25" s="590">
        <v>5</v>
      </c>
      <c r="B25" s="591" t="s">
        <v>581</v>
      </c>
      <c r="C25" s="592" t="s">
        <v>582</v>
      </c>
      <c r="D25" s="593">
        <v>4001</v>
      </c>
      <c r="E25" s="593">
        <v>5000</v>
      </c>
      <c r="F25" s="590" t="s">
        <v>583</v>
      </c>
      <c r="G25" s="594">
        <v>5000</v>
      </c>
      <c r="H25" s="594">
        <v>1000</v>
      </c>
      <c r="I25" s="593">
        <v>1000000000</v>
      </c>
      <c r="J25" s="595"/>
      <c r="K25" s="596"/>
    </row>
    <row r="26" spans="1:11" ht="15.05" x14ac:dyDescent="0.3">
      <c r="A26" s="590">
        <v>61</v>
      </c>
      <c r="B26" s="591" t="s">
        <v>581</v>
      </c>
      <c r="C26" s="592" t="s">
        <v>584</v>
      </c>
      <c r="D26" s="593">
        <v>25001</v>
      </c>
      <c r="E26" s="593">
        <v>26000</v>
      </c>
      <c r="F26" s="590" t="s">
        <v>583</v>
      </c>
      <c r="G26" s="594">
        <v>5000</v>
      </c>
      <c r="H26" s="594">
        <v>1000</v>
      </c>
      <c r="I26" s="593">
        <v>1000000000</v>
      </c>
      <c r="J26" s="595"/>
      <c r="K26" s="596"/>
    </row>
    <row r="27" spans="1:11" ht="15.05" x14ac:dyDescent="0.3">
      <c r="A27" s="590">
        <v>62</v>
      </c>
      <c r="B27" s="591" t="s">
        <v>581</v>
      </c>
      <c r="C27" s="592" t="s">
        <v>584</v>
      </c>
      <c r="D27" s="593">
        <v>26001</v>
      </c>
      <c r="E27" s="593">
        <v>27000</v>
      </c>
      <c r="F27" s="590" t="s">
        <v>583</v>
      </c>
      <c r="G27" s="594">
        <v>5000</v>
      </c>
      <c r="H27" s="594">
        <v>1000</v>
      </c>
      <c r="I27" s="593">
        <v>1000000000</v>
      </c>
      <c r="J27" s="595"/>
      <c r="K27" s="596"/>
    </row>
    <row r="28" spans="1:11" ht="15.05" x14ac:dyDescent="0.3">
      <c r="A28" s="590">
        <v>63</v>
      </c>
      <c r="B28" s="591" t="s">
        <v>581</v>
      </c>
      <c r="C28" s="592" t="s">
        <v>584</v>
      </c>
      <c r="D28" s="593">
        <v>27001</v>
      </c>
      <c r="E28" s="593">
        <v>28000</v>
      </c>
      <c r="F28" s="590" t="s">
        <v>583</v>
      </c>
      <c r="G28" s="594">
        <v>5000</v>
      </c>
      <c r="H28" s="594">
        <v>1000</v>
      </c>
      <c r="I28" s="593">
        <v>1000000000</v>
      </c>
      <c r="J28" s="595"/>
      <c r="K28" s="596"/>
    </row>
    <row r="29" spans="1:11" ht="15.05" x14ac:dyDescent="0.3">
      <c r="A29" s="590">
        <v>64</v>
      </c>
      <c r="B29" s="591" t="s">
        <v>581</v>
      </c>
      <c r="C29" s="592" t="s">
        <v>584</v>
      </c>
      <c r="D29" s="593">
        <v>28001</v>
      </c>
      <c r="E29" s="593">
        <v>29000</v>
      </c>
      <c r="F29" s="590" t="s">
        <v>583</v>
      </c>
      <c r="G29" s="594">
        <v>5000</v>
      </c>
      <c r="H29" s="594">
        <v>1000</v>
      </c>
      <c r="I29" s="593">
        <v>1000000000</v>
      </c>
      <c r="J29" s="595"/>
      <c r="K29" s="596"/>
    </row>
    <row r="30" spans="1:11" ht="15.05" x14ac:dyDescent="0.3">
      <c r="A30" s="597">
        <v>65</v>
      </c>
      <c r="B30" s="598" t="s">
        <v>581</v>
      </c>
      <c r="C30" s="599" t="s">
        <v>584</v>
      </c>
      <c r="D30" s="600">
        <v>29001</v>
      </c>
      <c r="E30" s="600">
        <v>30000</v>
      </c>
      <c r="F30" s="597" t="s">
        <v>583</v>
      </c>
      <c r="G30" s="601">
        <v>5000</v>
      </c>
      <c r="H30" s="601">
        <v>1000</v>
      </c>
      <c r="I30" s="600">
        <v>1000000000</v>
      </c>
      <c r="J30" s="602">
        <v>10000000000</v>
      </c>
      <c r="K30" s="603">
        <v>0.2</v>
      </c>
    </row>
    <row r="31" spans="1:11" ht="15.05" x14ac:dyDescent="0.3">
      <c r="A31" s="604">
        <v>6</v>
      </c>
      <c r="B31" s="605" t="s">
        <v>581</v>
      </c>
      <c r="C31" s="606" t="s">
        <v>582</v>
      </c>
      <c r="D31" s="607">
        <v>5001</v>
      </c>
      <c r="E31" s="607">
        <v>6000</v>
      </c>
      <c r="F31" s="604" t="s">
        <v>585</v>
      </c>
      <c r="G31" s="608">
        <v>1000</v>
      </c>
      <c r="H31" s="608">
        <v>1000</v>
      </c>
      <c r="I31" s="607">
        <v>1000000000</v>
      </c>
      <c r="J31" s="609"/>
      <c r="K31" s="610"/>
    </row>
    <row r="32" spans="1:11" ht="15.05" x14ac:dyDescent="0.3">
      <c r="A32" s="611">
        <v>7</v>
      </c>
      <c r="B32" s="612" t="s">
        <v>581</v>
      </c>
      <c r="C32" s="613" t="s">
        <v>582</v>
      </c>
      <c r="D32" s="614">
        <v>6001</v>
      </c>
      <c r="E32" s="614">
        <v>7000</v>
      </c>
      <c r="F32" s="611" t="s">
        <v>585</v>
      </c>
      <c r="G32" s="615">
        <v>1000</v>
      </c>
      <c r="H32" s="615">
        <v>1000</v>
      </c>
      <c r="I32" s="614">
        <v>1000000000</v>
      </c>
      <c r="J32" s="616"/>
      <c r="K32" s="617"/>
    </row>
    <row r="33" spans="1:11" ht="15.05" x14ac:dyDescent="0.3">
      <c r="A33" s="611">
        <v>8</v>
      </c>
      <c r="B33" s="612" t="s">
        <v>581</v>
      </c>
      <c r="C33" s="613" t="s">
        <v>582</v>
      </c>
      <c r="D33" s="614">
        <v>7001</v>
      </c>
      <c r="E33" s="614">
        <v>8000</v>
      </c>
      <c r="F33" s="611" t="s">
        <v>585</v>
      </c>
      <c r="G33" s="615">
        <v>1000</v>
      </c>
      <c r="H33" s="615">
        <v>1000</v>
      </c>
      <c r="I33" s="614">
        <v>1000000000</v>
      </c>
      <c r="J33" s="616"/>
      <c r="K33" s="617"/>
    </row>
    <row r="34" spans="1:11" ht="15.05" x14ac:dyDescent="0.3">
      <c r="A34" s="611">
        <v>9</v>
      </c>
      <c r="B34" s="612" t="s">
        <v>581</v>
      </c>
      <c r="C34" s="613" t="s">
        <v>582</v>
      </c>
      <c r="D34" s="614">
        <v>8001</v>
      </c>
      <c r="E34" s="614">
        <v>9000</v>
      </c>
      <c r="F34" s="611" t="s">
        <v>585</v>
      </c>
      <c r="G34" s="615">
        <v>1000</v>
      </c>
      <c r="H34" s="615">
        <v>1000</v>
      </c>
      <c r="I34" s="614">
        <v>1000000000</v>
      </c>
      <c r="J34" s="616"/>
      <c r="K34" s="617"/>
    </row>
    <row r="35" spans="1:11" ht="15.05" x14ac:dyDescent="0.3">
      <c r="A35" s="611">
        <v>10</v>
      </c>
      <c r="B35" s="612" t="s">
        <v>581</v>
      </c>
      <c r="C35" s="613" t="s">
        <v>582</v>
      </c>
      <c r="D35" s="614">
        <v>9001</v>
      </c>
      <c r="E35" s="614">
        <v>10000</v>
      </c>
      <c r="F35" s="611" t="s">
        <v>585</v>
      </c>
      <c r="G35" s="615">
        <v>1000</v>
      </c>
      <c r="H35" s="615">
        <v>1000</v>
      </c>
      <c r="I35" s="614">
        <v>1000000000</v>
      </c>
      <c r="J35" s="616"/>
      <c r="K35" s="617"/>
    </row>
    <row r="36" spans="1:11" ht="15.05" x14ac:dyDescent="0.3">
      <c r="A36" s="611">
        <v>11</v>
      </c>
      <c r="B36" s="612" t="s">
        <v>581</v>
      </c>
      <c r="C36" s="613" t="s">
        <v>582</v>
      </c>
      <c r="D36" s="614">
        <v>10001</v>
      </c>
      <c r="E36" s="614">
        <v>11000</v>
      </c>
      <c r="F36" s="611" t="s">
        <v>585</v>
      </c>
      <c r="G36" s="615">
        <v>1000</v>
      </c>
      <c r="H36" s="615">
        <v>1000</v>
      </c>
      <c r="I36" s="614">
        <v>1000000000</v>
      </c>
      <c r="J36" s="616"/>
      <c r="K36" s="617"/>
    </row>
    <row r="37" spans="1:11" ht="15.05" x14ac:dyDescent="0.3">
      <c r="A37" s="611">
        <v>12</v>
      </c>
      <c r="B37" s="612" t="s">
        <v>581</v>
      </c>
      <c r="C37" s="613" t="s">
        <v>582</v>
      </c>
      <c r="D37" s="614">
        <v>11001</v>
      </c>
      <c r="E37" s="614">
        <v>12000</v>
      </c>
      <c r="F37" s="611" t="s">
        <v>585</v>
      </c>
      <c r="G37" s="615">
        <v>1000</v>
      </c>
      <c r="H37" s="615">
        <v>1000</v>
      </c>
      <c r="I37" s="614">
        <v>1000000000</v>
      </c>
      <c r="J37" s="616"/>
      <c r="K37" s="617"/>
    </row>
    <row r="38" spans="1:11" ht="15.05" x14ac:dyDescent="0.3">
      <c r="A38" s="611">
        <v>13</v>
      </c>
      <c r="B38" s="612" t="s">
        <v>581</v>
      </c>
      <c r="C38" s="613" t="s">
        <v>582</v>
      </c>
      <c r="D38" s="614">
        <v>12001</v>
      </c>
      <c r="E38" s="614">
        <v>13000</v>
      </c>
      <c r="F38" s="611" t="s">
        <v>585</v>
      </c>
      <c r="G38" s="615">
        <v>1000</v>
      </c>
      <c r="H38" s="615">
        <v>1000</v>
      </c>
      <c r="I38" s="614">
        <v>1000000000</v>
      </c>
      <c r="J38" s="616"/>
      <c r="K38" s="617"/>
    </row>
    <row r="39" spans="1:11" ht="15.05" x14ac:dyDescent="0.3">
      <c r="A39" s="611">
        <v>14</v>
      </c>
      <c r="B39" s="612" t="s">
        <v>581</v>
      </c>
      <c r="C39" s="613" t="s">
        <v>582</v>
      </c>
      <c r="D39" s="614">
        <v>13001</v>
      </c>
      <c r="E39" s="614">
        <v>14000</v>
      </c>
      <c r="F39" s="611" t="s">
        <v>585</v>
      </c>
      <c r="G39" s="615">
        <v>1000</v>
      </c>
      <c r="H39" s="615">
        <v>1000</v>
      </c>
      <c r="I39" s="614">
        <v>1000000000</v>
      </c>
      <c r="J39" s="616"/>
      <c r="K39" s="617"/>
    </row>
    <row r="40" spans="1:11" ht="15.05" x14ac:dyDescent="0.3">
      <c r="A40" s="611">
        <v>15</v>
      </c>
      <c r="B40" s="612" t="s">
        <v>581</v>
      </c>
      <c r="C40" s="613" t="s">
        <v>582</v>
      </c>
      <c r="D40" s="614">
        <v>14001</v>
      </c>
      <c r="E40" s="614">
        <v>15000</v>
      </c>
      <c r="F40" s="611" t="s">
        <v>585</v>
      </c>
      <c r="G40" s="615">
        <v>1000</v>
      </c>
      <c r="H40" s="615">
        <v>1000</v>
      </c>
      <c r="I40" s="614">
        <v>1000000000</v>
      </c>
      <c r="J40" s="616"/>
      <c r="K40" s="617"/>
    </row>
    <row r="41" spans="1:11" ht="15.05" x14ac:dyDescent="0.3">
      <c r="A41" s="611">
        <v>16</v>
      </c>
      <c r="B41" s="612" t="s">
        <v>581</v>
      </c>
      <c r="C41" s="613" t="s">
        <v>582</v>
      </c>
      <c r="D41" s="614">
        <v>15001</v>
      </c>
      <c r="E41" s="614">
        <v>15500</v>
      </c>
      <c r="F41" s="611" t="s">
        <v>585</v>
      </c>
      <c r="G41" s="615">
        <v>500</v>
      </c>
      <c r="H41" s="615">
        <v>500</v>
      </c>
      <c r="I41" s="614">
        <v>500000000</v>
      </c>
      <c r="J41" s="616"/>
      <c r="K41" s="617"/>
    </row>
    <row r="42" spans="1:11" ht="15.05" x14ac:dyDescent="0.3">
      <c r="A42" s="611">
        <v>17</v>
      </c>
      <c r="B42" s="612" t="s">
        <v>581</v>
      </c>
      <c r="C42" s="613" t="s">
        <v>582</v>
      </c>
      <c r="D42" s="614">
        <v>15501</v>
      </c>
      <c r="E42" s="614">
        <v>16000</v>
      </c>
      <c r="F42" s="611" t="s">
        <v>585</v>
      </c>
      <c r="G42" s="615">
        <v>500</v>
      </c>
      <c r="H42" s="615">
        <v>500</v>
      </c>
      <c r="I42" s="614">
        <v>500000000</v>
      </c>
      <c r="J42" s="616"/>
      <c r="K42" s="617"/>
    </row>
    <row r="43" spans="1:11" ht="15.05" x14ac:dyDescent="0.3">
      <c r="A43" s="611">
        <v>18</v>
      </c>
      <c r="B43" s="612" t="s">
        <v>581</v>
      </c>
      <c r="C43" s="613" t="s">
        <v>582</v>
      </c>
      <c r="D43" s="614">
        <v>16001</v>
      </c>
      <c r="E43" s="614">
        <v>16500</v>
      </c>
      <c r="F43" s="611" t="s">
        <v>585</v>
      </c>
      <c r="G43" s="615">
        <v>500</v>
      </c>
      <c r="H43" s="615">
        <v>500</v>
      </c>
      <c r="I43" s="614">
        <v>500000000</v>
      </c>
      <c r="J43" s="616"/>
      <c r="K43" s="617"/>
    </row>
    <row r="44" spans="1:11" ht="15.05" x14ac:dyDescent="0.3">
      <c r="A44" s="611">
        <v>19</v>
      </c>
      <c r="B44" s="612" t="s">
        <v>581</v>
      </c>
      <c r="C44" s="613" t="s">
        <v>582</v>
      </c>
      <c r="D44" s="614">
        <v>16501</v>
      </c>
      <c r="E44" s="614">
        <v>17000</v>
      </c>
      <c r="F44" s="611" t="s">
        <v>585</v>
      </c>
      <c r="G44" s="615">
        <v>500</v>
      </c>
      <c r="H44" s="615">
        <v>500</v>
      </c>
      <c r="I44" s="614">
        <v>500000000</v>
      </c>
      <c r="J44" s="616"/>
      <c r="K44" s="617"/>
    </row>
    <row r="45" spans="1:11" ht="15.05" x14ac:dyDescent="0.3">
      <c r="A45" s="611">
        <v>20</v>
      </c>
      <c r="B45" s="612" t="s">
        <v>581</v>
      </c>
      <c r="C45" s="613" t="s">
        <v>582</v>
      </c>
      <c r="D45" s="614">
        <v>17001</v>
      </c>
      <c r="E45" s="614">
        <v>17500</v>
      </c>
      <c r="F45" s="611" t="s">
        <v>585</v>
      </c>
      <c r="G45" s="615">
        <v>500</v>
      </c>
      <c r="H45" s="615">
        <v>500</v>
      </c>
      <c r="I45" s="614">
        <v>500000000</v>
      </c>
      <c r="J45" s="616"/>
      <c r="K45" s="617"/>
    </row>
    <row r="46" spans="1:11" ht="15.05" x14ac:dyDescent="0.3">
      <c r="A46" s="611">
        <v>21</v>
      </c>
      <c r="B46" s="612" t="s">
        <v>581</v>
      </c>
      <c r="C46" s="613" t="s">
        <v>582</v>
      </c>
      <c r="D46" s="614">
        <v>17501</v>
      </c>
      <c r="E46" s="614">
        <v>17600</v>
      </c>
      <c r="F46" s="611" t="s">
        <v>585</v>
      </c>
      <c r="G46" s="615">
        <v>100</v>
      </c>
      <c r="H46" s="615">
        <v>100</v>
      </c>
      <c r="I46" s="614">
        <v>100000000</v>
      </c>
      <c r="J46" s="616"/>
      <c r="K46" s="617"/>
    </row>
    <row r="47" spans="1:11" ht="15.05" x14ac:dyDescent="0.3">
      <c r="A47" s="611">
        <v>22</v>
      </c>
      <c r="B47" s="612" t="s">
        <v>581</v>
      </c>
      <c r="C47" s="613" t="s">
        <v>582</v>
      </c>
      <c r="D47" s="614">
        <v>17601</v>
      </c>
      <c r="E47" s="614">
        <v>17700</v>
      </c>
      <c r="F47" s="611" t="s">
        <v>585</v>
      </c>
      <c r="G47" s="615">
        <v>100</v>
      </c>
      <c r="H47" s="615">
        <v>100</v>
      </c>
      <c r="I47" s="614">
        <v>100000000</v>
      </c>
      <c r="J47" s="616"/>
      <c r="K47" s="617"/>
    </row>
    <row r="48" spans="1:11" ht="15.05" x14ac:dyDescent="0.3">
      <c r="A48" s="611">
        <v>23</v>
      </c>
      <c r="B48" s="612" t="s">
        <v>581</v>
      </c>
      <c r="C48" s="613" t="s">
        <v>582</v>
      </c>
      <c r="D48" s="614">
        <v>17701</v>
      </c>
      <c r="E48" s="614">
        <v>17800</v>
      </c>
      <c r="F48" s="611" t="s">
        <v>585</v>
      </c>
      <c r="G48" s="615">
        <v>100</v>
      </c>
      <c r="H48" s="615">
        <v>100</v>
      </c>
      <c r="I48" s="614">
        <v>100000000</v>
      </c>
      <c r="J48" s="616"/>
      <c r="K48" s="617"/>
    </row>
    <row r="49" spans="1:11" ht="15.05" x14ac:dyDescent="0.3">
      <c r="A49" s="611">
        <v>24</v>
      </c>
      <c r="B49" s="612" t="s">
        <v>581</v>
      </c>
      <c r="C49" s="613" t="s">
        <v>582</v>
      </c>
      <c r="D49" s="614">
        <v>17801</v>
      </c>
      <c r="E49" s="614">
        <v>17900</v>
      </c>
      <c r="F49" s="611" t="s">
        <v>585</v>
      </c>
      <c r="G49" s="615">
        <v>100</v>
      </c>
      <c r="H49" s="615">
        <v>100</v>
      </c>
      <c r="I49" s="614">
        <v>100000000</v>
      </c>
      <c r="J49" s="616"/>
      <c r="K49" s="617"/>
    </row>
    <row r="50" spans="1:11" ht="15.05" x14ac:dyDescent="0.3">
      <c r="A50" s="611">
        <v>25</v>
      </c>
      <c r="B50" s="612" t="s">
        <v>581</v>
      </c>
      <c r="C50" s="613" t="s">
        <v>582</v>
      </c>
      <c r="D50" s="614">
        <v>17901</v>
      </c>
      <c r="E50" s="614">
        <v>18000</v>
      </c>
      <c r="F50" s="611" t="s">
        <v>585</v>
      </c>
      <c r="G50" s="615">
        <v>100</v>
      </c>
      <c r="H50" s="615">
        <v>100</v>
      </c>
      <c r="I50" s="614">
        <v>100000000</v>
      </c>
      <c r="J50" s="616"/>
      <c r="K50" s="617"/>
    </row>
    <row r="51" spans="1:11" ht="15.05" x14ac:dyDescent="0.3">
      <c r="A51" s="611">
        <v>26</v>
      </c>
      <c r="B51" s="612" t="s">
        <v>581</v>
      </c>
      <c r="C51" s="613" t="s">
        <v>582</v>
      </c>
      <c r="D51" s="614">
        <v>18001</v>
      </c>
      <c r="E51" s="614">
        <v>18100</v>
      </c>
      <c r="F51" s="611" t="s">
        <v>585</v>
      </c>
      <c r="G51" s="615">
        <v>100</v>
      </c>
      <c r="H51" s="615">
        <v>100</v>
      </c>
      <c r="I51" s="614">
        <v>100000000</v>
      </c>
      <c r="J51" s="616"/>
      <c r="K51" s="617"/>
    </row>
    <row r="52" spans="1:11" ht="15.05" x14ac:dyDescent="0.3">
      <c r="A52" s="611">
        <v>27</v>
      </c>
      <c r="B52" s="612" t="s">
        <v>581</v>
      </c>
      <c r="C52" s="613" t="s">
        <v>582</v>
      </c>
      <c r="D52" s="614">
        <v>18101</v>
      </c>
      <c r="E52" s="614">
        <v>18200</v>
      </c>
      <c r="F52" s="611" t="s">
        <v>585</v>
      </c>
      <c r="G52" s="615">
        <v>100</v>
      </c>
      <c r="H52" s="615">
        <v>100</v>
      </c>
      <c r="I52" s="614">
        <v>100000000</v>
      </c>
      <c r="J52" s="616"/>
      <c r="K52" s="617"/>
    </row>
    <row r="53" spans="1:11" ht="15.05" x14ac:dyDescent="0.3">
      <c r="A53" s="611">
        <v>28</v>
      </c>
      <c r="B53" s="612" t="s">
        <v>581</v>
      </c>
      <c r="C53" s="613" t="s">
        <v>582</v>
      </c>
      <c r="D53" s="614">
        <v>18201</v>
      </c>
      <c r="E53" s="614">
        <v>18300</v>
      </c>
      <c r="F53" s="611" t="s">
        <v>585</v>
      </c>
      <c r="G53" s="615">
        <v>100</v>
      </c>
      <c r="H53" s="615">
        <v>100</v>
      </c>
      <c r="I53" s="614">
        <v>100000000</v>
      </c>
      <c r="J53" s="616"/>
      <c r="K53" s="617"/>
    </row>
    <row r="54" spans="1:11" ht="15.05" x14ac:dyDescent="0.3">
      <c r="A54" s="611">
        <v>29</v>
      </c>
      <c r="B54" s="612" t="s">
        <v>581</v>
      </c>
      <c r="C54" s="613" t="s">
        <v>582</v>
      </c>
      <c r="D54" s="614">
        <v>18301</v>
      </c>
      <c r="E54" s="614">
        <v>18400</v>
      </c>
      <c r="F54" s="611" t="s">
        <v>585</v>
      </c>
      <c r="G54" s="615">
        <v>100</v>
      </c>
      <c r="H54" s="615">
        <v>100</v>
      </c>
      <c r="I54" s="614">
        <v>100000000</v>
      </c>
      <c r="J54" s="616"/>
      <c r="K54" s="617"/>
    </row>
    <row r="55" spans="1:11" ht="15.05" x14ac:dyDescent="0.3">
      <c r="A55" s="611">
        <v>30</v>
      </c>
      <c r="B55" s="612" t="s">
        <v>581</v>
      </c>
      <c r="C55" s="613" t="s">
        <v>582</v>
      </c>
      <c r="D55" s="614">
        <v>18401</v>
      </c>
      <c r="E55" s="614">
        <v>18500</v>
      </c>
      <c r="F55" s="611" t="s">
        <v>585</v>
      </c>
      <c r="G55" s="615">
        <v>100</v>
      </c>
      <c r="H55" s="615">
        <v>100</v>
      </c>
      <c r="I55" s="614">
        <v>100000000</v>
      </c>
      <c r="J55" s="616"/>
      <c r="K55" s="617"/>
    </row>
    <row r="56" spans="1:11" ht="15.05" x14ac:dyDescent="0.3">
      <c r="A56" s="611">
        <v>31</v>
      </c>
      <c r="B56" s="612" t="s">
        <v>581</v>
      </c>
      <c r="C56" s="613" t="s">
        <v>582</v>
      </c>
      <c r="D56" s="614">
        <v>18501</v>
      </c>
      <c r="E56" s="614">
        <v>18550</v>
      </c>
      <c r="F56" s="611" t="s">
        <v>585</v>
      </c>
      <c r="G56" s="615">
        <v>50</v>
      </c>
      <c r="H56" s="615">
        <v>50</v>
      </c>
      <c r="I56" s="614">
        <v>50000000</v>
      </c>
      <c r="J56" s="616"/>
      <c r="K56" s="617"/>
    </row>
    <row r="57" spans="1:11" ht="15.05" x14ac:dyDescent="0.3">
      <c r="A57" s="611">
        <v>32</v>
      </c>
      <c r="B57" s="612" t="s">
        <v>581</v>
      </c>
      <c r="C57" s="613" t="s">
        <v>582</v>
      </c>
      <c r="D57" s="614">
        <v>18551</v>
      </c>
      <c r="E57" s="614">
        <v>18600</v>
      </c>
      <c r="F57" s="611" t="s">
        <v>585</v>
      </c>
      <c r="G57" s="615">
        <v>50</v>
      </c>
      <c r="H57" s="615">
        <v>50</v>
      </c>
      <c r="I57" s="614">
        <v>50000000</v>
      </c>
      <c r="J57" s="616"/>
      <c r="K57" s="618"/>
    </row>
    <row r="58" spans="1:11" ht="15.05" x14ac:dyDescent="0.3">
      <c r="A58" s="611">
        <v>33</v>
      </c>
      <c r="B58" s="612" t="s">
        <v>581</v>
      </c>
      <c r="C58" s="613" t="s">
        <v>582</v>
      </c>
      <c r="D58" s="614">
        <v>18601</v>
      </c>
      <c r="E58" s="614">
        <v>18650</v>
      </c>
      <c r="F58" s="611" t="s">
        <v>585</v>
      </c>
      <c r="G58" s="615">
        <v>50</v>
      </c>
      <c r="H58" s="615">
        <v>50</v>
      </c>
      <c r="I58" s="614">
        <v>50000000</v>
      </c>
      <c r="J58" s="616"/>
      <c r="K58" s="618"/>
    </row>
    <row r="59" spans="1:11" ht="15.05" x14ac:dyDescent="0.3">
      <c r="A59" s="611">
        <v>34</v>
      </c>
      <c r="B59" s="612" t="s">
        <v>581</v>
      </c>
      <c r="C59" s="613" t="s">
        <v>582</v>
      </c>
      <c r="D59" s="614">
        <v>18651</v>
      </c>
      <c r="E59" s="614">
        <v>18700</v>
      </c>
      <c r="F59" s="611" t="s">
        <v>585</v>
      </c>
      <c r="G59" s="615">
        <v>50</v>
      </c>
      <c r="H59" s="615">
        <v>50</v>
      </c>
      <c r="I59" s="614">
        <v>50000000</v>
      </c>
      <c r="J59" s="616"/>
      <c r="K59" s="618"/>
    </row>
    <row r="60" spans="1:11" ht="15.05" x14ac:dyDescent="0.3">
      <c r="A60" s="611">
        <v>35</v>
      </c>
      <c r="B60" s="612" t="s">
        <v>581</v>
      </c>
      <c r="C60" s="613" t="s">
        <v>582</v>
      </c>
      <c r="D60" s="614">
        <v>18701</v>
      </c>
      <c r="E60" s="614">
        <v>18750</v>
      </c>
      <c r="F60" s="611" t="s">
        <v>585</v>
      </c>
      <c r="G60" s="615">
        <v>50</v>
      </c>
      <c r="H60" s="615">
        <v>50</v>
      </c>
      <c r="I60" s="614">
        <v>50000000</v>
      </c>
      <c r="J60" s="616"/>
      <c r="K60" s="618"/>
    </row>
    <row r="61" spans="1:11" ht="15.05" x14ac:dyDescent="0.3">
      <c r="A61" s="611">
        <v>66</v>
      </c>
      <c r="B61" s="612" t="s">
        <v>581</v>
      </c>
      <c r="C61" s="613" t="s">
        <v>584</v>
      </c>
      <c r="D61" s="614">
        <v>30001</v>
      </c>
      <c r="E61" s="614">
        <v>31000</v>
      </c>
      <c r="F61" s="611" t="s">
        <v>585</v>
      </c>
      <c r="G61" s="615">
        <v>1000</v>
      </c>
      <c r="H61" s="615">
        <v>1000</v>
      </c>
      <c r="I61" s="614">
        <v>1000000000</v>
      </c>
      <c r="J61" s="616"/>
      <c r="K61" s="617"/>
    </row>
    <row r="62" spans="1:11" ht="15.05" x14ac:dyDescent="0.3">
      <c r="A62" s="611">
        <v>67</v>
      </c>
      <c r="B62" s="612" t="s">
        <v>581</v>
      </c>
      <c r="C62" s="613" t="s">
        <v>584</v>
      </c>
      <c r="D62" s="614">
        <v>31001</v>
      </c>
      <c r="E62" s="614">
        <v>32000</v>
      </c>
      <c r="F62" s="611" t="s">
        <v>585</v>
      </c>
      <c r="G62" s="615">
        <v>1000</v>
      </c>
      <c r="H62" s="615">
        <v>1000</v>
      </c>
      <c r="I62" s="614">
        <v>1000000000</v>
      </c>
      <c r="J62" s="616"/>
      <c r="K62" s="617"/>
    </row>
    <row r="63" spans="1:11" ht="15.05" x14ac:dyDescent="0.3">
      <c r="A63" s="611">
        <v>68</v>
      </c>
      <c r="B63" s="612" t="s">
        <v>581</v>
      </c>
      <c r="C63" s="613" t="s">
        <v>584</v>
      </c>
      <c r="D63" s="614">
        <v>32001</v>
      </c>
      <c r="E63" s="614">
        <v>33000</v>
      </c>
      <c r="F63" s="611" t="s">
        <v>585</v>
      </c>
      <c r="G63" s="615">
        <v>1000</v>
      </c>
      <c r="H63" s="615">
        <v>1000</v>
      </c>
      <c r="I63" s="614">
        <v>1000000000</v>
      </c>
      <c r="J63" s="616"/>
      <c r="K63" s="617"/>
    </row>
    <row r="64" spans="1:11" ht="15.05" x14ac:dyDescent="0.3">
      <c r="A64" s="611">
        <v>69</v>
      </c>
      <c r="B64" s="612" t="s">
        <v>581</v>
      </c>
      <c r="C64" s="613" t="s">
        <v>584</v>
      </c>
      <c r="D64" s="614">
        <v>33001</v>
      </c>
      <c r="E64" s="614">
        <v>34000</v>
      </c>
      <c r="F64" s="611" t="s">
        <v>585</v>
      </c>
      <c r="G64" s="615">
        <v>1000</v>
      </c>
      <c r="H64" s="615">
        <v>1000</v>
      </c>
      <c r="I64" s="614">
        <v>1000000000</v>
      </c>
      <c r="J64" s="616"/>
      <c r="K64" s="617"/>
    </row>
    <row r="65" spans="1:11" ht="15.05" x14ac:dyDescent="0.3">
      <c r="A65" s="611">
        <v>70</v>
      </c>
      <c r="B65" s="612" t="s">
        <v>581</v>
      </c>
      <c r="C65" s="613" t="s">
        <v>584</v>
      </c>
      <c r="D65" s="614">
        <v>34001</v>
      </c>
      <c r="E65" s="614">
        <v>35000</v>
      </c>
      <c r="F65" s="611" t="s">
        <v>585</v>
      </c>
      <c r="G65" s="615">
        <v>1000</v>
      </c>
      <c r="H65" s="615">
        <v>1000</v>
      </c>
      <c r="I65" s="614">
        <v>1000000000</v>
      </c>
      <c r="J65" s="616"/>
      <c r="K65" s="617"/>
    </row>
    <row r="66" spans="1:11" ht="15.05" x14ac:dyDescent="0.3">
      <c r="A66" s="611">
        <v>71</v>
      </c>
      <c r="B66" s="612" t="s">
        <v>581</v>
      </c>
      <c r="C66" s="613" t="s">
        <v>584</v>
      </c>
      <c r="D66" s="614">
        <v>35001</v>
      </c>
      <c r="E66" s="614">
        <v>36000</v>
      </c>
      <c r="F66" s="611" t="s">
        <v>585</v>
      </c>
      <c r="G66" s="615">
        <v>1000</v>
      </c>
      <c r="H66" s="615">
        <v>1000</v>
      </c>
      <c r="I66" s="614">
        <v>1000000000</v>
      </c>
      <c r="J66" s="616"/>
      <c r="K66" s="617"/>
    </row>
    <row r="67" spans="1:11" ht="15.05" x14ac:dyDescent="0.3">
      <c r="A67" s="611">
        <v>102</v>
      </c>
      <c r="B67" s="612" t="s">
        <v>581</v>
      </c>
      <c r="C67" s="613" t="s">
        <v>584</v>
      </c>
      <c r="D67" s="614">
        <v>43501</v>
      </c>
      <c r="E67" s="614">
        <v>43550</v>
      </c>
      <c r="F67" s="611" t="s">
        <v>585</v>
      </c>
      <c r="G67" s="615">
        <v>50</v>
      </c>
      <c r="H67" s="615">
        <v>50</v>
      </c>
      <c r="I67" s="614">
        <v>50000000</v>
      </c>
      <c r="J67" s="616"/>
      <c r="K67" s="618"/>
    </row>
    <row r="68" spans="1:11" ht="15.05" x14ac:dyDescent="0.3">
      <c r="A68" s="611">
        <v>103</v>
      </c>
      <c r="B68" s="612" t="s">
        <v>581</v>
      </c>
      <c r="C68" s="613" t="s">
        <v>584</v>
      </c>
      <c r="D68" s="614">
        <v>43551</v>
      </c>
      <c r="E68" s="614">
        <v>43600</v>
      </c>
      <c r="F68" s="611" t="s">
        <v>585</v>
      </c>
      <c r="G68" s="615">
        <v>50</v>
      </c>
      <c r="H68" s="615">
        <v>50</v>
      </c>
      <c r="I68" s="614">
        <v>50000000</v>
      </c>
      <c r="J68" s="616"/>
      <c r="K68" s="618"/>
    </row>
    <row r="69" spans="1:11" ht="15.05" x14ac:dyDescent="0.3">
      <c r="A69" s="611">
        <v>104</v>
      </c>
      <c r="B69" s="612" t="s">
        <v>581</v>
      </c>
      <c r="C69" s="613" t="s">
        <v>584</v>
      </c>
      <c r="D69" s="614">
        <v>43601</v>
      </c>
      <c r="E69" s="614">
        <v>43650</v>
      </c>
      <c r="F69" s="611" t="s">
        <v>585</v>
      </c>
      <c r="G69" s="615">
        <v>50</v>
      </c>
      <c r="H69" s="615">
        <v>50</v>
      </c>
      <c r="I69" s="614">
        <v>50000000</v>
      </c>
      <c r="J69" s="616"/>
      <c r="K69" s="618"/>
    </row>
    <row r="70" spans="1:11" ht="15.05" x14ac:dyDescent="0.3">
      <c r="A70" s="611">
        <v>105</v>
      </c>
      <c r="B70" s="612" t="s">
        <v>581</v>
      </c>
      <c r="C70" s="613" t="s">
        <v>584</v>
      </c>
      <c r="D70" s="614">
        <v>43651</v>
      </c>
      <c r="E70" s="614">
        <v>43700</v>
      </c>
      <c r="F70" s="611" t="s">
        <v>585</v>
      </c>
      <c r="G70" s="615">
        <v>50</v>
      </c>
      <c r="H70" s="615">
        <v>50</v>
      </c>
      <c r="I70" s="614">
        <v>50000000</v>
      </c>
      <c r="J70" s="616"/>
      <c r="K70" s="618"/>
    </row>
    <row r="71" spans="1:11" ht="15.05" x14ac:dyDescent="0.3">
      <c r="A71" s="619">
        <v>106</v>
      </c>
      <c r="B71" s="620" t="s">
        <v>581</v>
      </c>
      <c r="C71" s="621" t="s">
        <v>584</v>
      </c>
      <c r="D71" s="622">
        <v>43701</v>
      </c>
      <c r="E71" s="622">
        <v>43750</v>
      </c>
      <c r="F71" s="619" t="s">
        <v>585</v>
      </c>
      <c r="G71" s="623">
        <v>50</v>
      </c>
      <c r="H71" s="623">
        <v>50</v>
      </c>
      <c r="I71" s="622">
        <v>50000000</v>
      </c>
      <c r="J71" s="624">
        <v>20000000000</v>
      </c>
      <c r="K71" s="625">
        <v>0.4</v>
      </c>
    </row>
    <row r="72" spans="1:11" ht="15.05" x14ac:dyDescent="0.3">
      <c r="A72" s="604">
        <v>72</v>
      </c>
      <c r="B72" s="626" t="s">
        <v>586</v>
      </c>
      <c r="C72" s="606" t="s">
        <v>584</v>
      </c>
      <c r="D72" s="607">
        <v>36001</v>
      </c>
      <c r="E72" s="607">
        <v>37000</v>
      </c>
      <c r="F72" s="604" t="s">
        <v>585</v>
      </c>
      <c r="G72" s="608">
        <v>1000</v>
      </c>
      <c r="H72" s="608">
        <v>1000</v>
      </c>
      <c r="I72" s="607">
        <v>1000000000</v>
      </c>
      <c r="J72" s="609"/>
      <c r="K72" s="610"/>
    </row>
    <row r="73" spans="1:11" ht="15.05" x14ac:dyDescent="0.3">
      <c r="A73" s="611">
        <v>73</v>
      </c>
      <c r="B73" s="627" t="s">
        <v>586</v>
      </c>
      <c r="C73" s="613" t="s">
        <v>584</v>
      </c>
      <c r="D73" s="614">
        <v>37001</v>
      </c>
      <c r="E73" s="614">
        <v>38000</v>
      </c>
      <c r="F73" s="611" t="s">
        <v>585</v>
      </c>
      <c r="G73" s="615">
        <v>1000</v>
      </c>
      <c r="H73" s="615">
        <v>1000</v>
      </c>
      <c r="I73" s="614">
        <v>1000000000</v>
      </c>
      <c r="J73" s="616"/>
      <c r="K73" s="617"/>
    </row>
    <row r="74" spans="1:11" ht="15.05" x14ac:dyDescent="0.3">
      <c r="A74" s="611">
        <v>74</v>
      </c>
      <c r="B74" s="627" t="s">
        <v>586</v>
      </c>
      <c r="C74" s="613" t="s">
        <v>584</v>
      </c>
      <c r="D74" s="614">
        <v>38001</v>
      </c>
      <c r="E74" s="614">
        <v>39000</v>
      </c>
      <c r="F74" s="611" t="s">
        <v>585</v>
      </c>
      <c r="G74" s="615">
        <v>1000</v>
      </c>
      <c r="H74" s="615">
        <v>1000</v>
      </c>
      <c r="I74" s="614">
        <v>1000000000</v>
      </c>
      <c r="J74" s="616"/>
      <c r="K74" s="617"/>
    </row>
    <row r="75" spans="1:11" ht="15.05" x14ac:dyDescent="0.3">
      <c r="A75" s="611">
        <v>75</v>
      </c>
      <c r="B75" s="627" t="s">
        <v>586</v>
      </c>
      <c r="C75" s="613" t="s">
        <v>584</v>
      </c>
      <c r="D75" s="614">
        <v>39001</v>
      </c>
      <c r="E75" s="614">
        <v>40000</v>
      </c>
      <c r="F75" s="611" t="s">
        <v>585</v>
      </c>
      <c r="G75" s="615">
        <v>1000</v>
      </c>
      <c r="H75" s="615">
        <v>1000</v>
      </c>
      <c r="I75" s="614">
        <v>1000000000</v>
      </c>
      <c r="J75" s="616"/>
      <c r="K75" s="617"/>
    </row>
    <row r="76" spans="1:11" ht="15.05" x14ac:dyDescent="0.3">
      <c r="A76" s="611">
        <v>76</v>
      </c>
      <c r="B76" s="627" t="s">
        <v>586</v>
      </c>
      <c r="C76" s="613" t="s">
        <v>584</v>
      </c>
      <c r="D76" s="614">
        <v>40001</v>
      </c>
      <c r="E76" s="614">
        <v>40500</v>
      </c>
      <c r="F76" s="611" t="s">
        <v>585</v>
      </c>
      <c r="G76" s="615">
        <v>500</v>
      </c>
      <c r="H76" s="615">
        <v>500</v>
      </c>
      <c r="I76" s="614">
        <v>500000000</v>
      </c>
      <c r="J76" s="616"/>
      <c r="K76" s="617"/>
    </row>
    <row r="77" spans="1:11" ht="15.05" x14ac:dyDescent="0.3">
      <c r="A77" s="611">
        <v>77</v>
      </c>
      <c r="B77" s="627" t="s">
        <v>586</v>
      </c>
      <c r="C77" s="613" t="s">
        <v>584</v>
      </c>
      <c r="D77" s="614">
        <v>40501</v>
      </c>
      <c r="E77" s="614">
        <v>41000</v>
      </c>
      <c r="F77" s="611" t="s">
        <v>585</v>
      </c>
      <c r="G77" s="615">
        <v>500</v>
      </c>
      <c r="H77" s="615">
        <v>500</v>
      </c>
      <c r="I77" s="614">
        <v>500000000</v>
      </c>
      <c r="J77" s="616"/>
      <c r="K77" s="617"/>
    </row>
    <row r="78" spans="1:11" ht="15.05" x14ac:dyDescent="0.3">
      <c r="A78" s="611">
        <v>78</v>
      </c>
      <c r="B78" s="627" t="s">
        <v>586</v>
      </c>
      <c r="C78" s="613" t="s">
        <v>584</v>
      </c>
      <c r="D78" s="614">
        <v>41001</v>
      </c>
      <c r="E78" s="614">
        <v>41500</v>
      </c>
      <c r="F78" s="611" t="s">
        <v>585</v>
      </c>
      <c r="G78" s="615">
        <v>500</v>
      </c>
      <c r="H78" s="615">
        <v>500</v>
      </c>
      <c r="I78" s="614">
        <v>500000000</v>
      </c>
      <c r="J78" s="616"/>
      <c r="K78" s="617"/>
    </row>
    <row r="79" spans="1:11" ht="15.05" x14ac:dyDescent="0.3">
      <c r="A79" s="611">
        <v>79</v>
      </c>
      <c r="B79" s="627" t="s">
        <v>586</v>
      </c>
      <c r="C79" s="613" t="s">
        <v>584</v>
      </c>
      <c r="D79" s="614">
        <v>41501</v>
      </c>
      <c r="E79" s="614">
        <v>42000</v>
      </c>
      <c r="F79" s="611" t="s">
        <v>585</v>
      </c>
      <c r="G79" s="615">
        <v>500</v>
      </c>
      <c r="H79" s="615">
        <v>500</v>
      </c>
      <c r="I79" s="614">
        <v>500000000</v>
      </c>
      <c r="J79" s="616"/>
      <c r="K79" s="617"/>
    </row>
    <row r="80" spans="1:11" ht="15.05" x14ac:dyDescent="0.3">
      <c r="A80" s="611">
        <v>80</v>
      </c>
      <c r="B80" s="627" t="s">
        <v>586</v>
      </c>
      <c r="C80" s="613" t="s">
        <v>584</v>
      </c>
      <c r="D80" s="614">
        <v>42001</v>
      </c>
      <c r="E80" s="614">
        <v>42500</v>
      </c>
      <c r="F80" s="611" t="s">
        <v>585</v>
      </c>
      <c r="G80" s="615">
        <v>500</v>
      </c>
      <c r="H80" s="615">
        <v>500</v>
      </c>
      <c r="I80" s="614">
        <v>500000000</v>
      </c>
      <c r="J80" s="616"/>
      <c r="K80" s="617"/>
    </row>
    <row r="81" spans="1:11" ht="15.05" x14ac:dyDescent="0.3">
      <c r="A81" s="611">
        <v>81</v>
      </c>
      <c r="B81" s="627" t="s">
        <v>586</v>
      </c>
      <c r="C81" s="613" t="s">
        <v>584</v>
      </c>
      <c r="D81" s="614">
        <v>42501</v>
      </c>
      <c r="E81" s="614">
        <v>42600</v>
      </c>
      <c r="F81" s="611" t="s">
        <v>585</v>
      </c>
      <c r="G81" s="615">
        <v>100</v>
      </c>
      <c r="H81" s="615">
        <v>100</v>
      </c>
      <c r="I81" s="614">
        <v>100000000</v>
      </c>
      <c r="J81" s="616"/>
      <c r="K81" s="617"/>
    </row>
    <row r="82" spans="1:11" ht="15.05" x14ac:dyDescent="0.3">
      <c r="A82" s="611">
        <v>82</v>
      </c>
      <c r="B82" s="627" t="s">
        <v>586</v>
      </c>
      <c r="C82" s="613" t="s">
        <v>584</v>
      </c>
      <c r="D82" s="614">
        <v>42601</v>
      </c>
      <c r="E82" s="614">
        <v>42700</v>
      </c>
      <c r="F82" s="611" t="s">
        <v>585</v>
      </c>
      <c r="G82" s="615">
        <v>100</v>
      </c>
      <c r="H82" s="615">
        <v>100</v>
      </c>
      <c r="I82" s="614">
        <v>100000000</v>
      </c>
      <c r="J82" s="616"/>
      <c r="K82" s="617"/>
    </row>
    <row r="83" spans="1:11" ht="15.05" x14ac:dyDescent="0.3">
      <c r="A83" s="611">
        <v>83</v>
      </c>
      <c r="B83" s="627" t="s">
        <v>586</v>
      </c>
      <c r="C83" s="613" t="s">
        <v>584</v>
      </c>
      <c r="D83" s="614">
        <v>42701</v>
      </c>
      <c r="E83" s="614">
        <v>42800</v>
      </c>
      <c r="F83" s="611" t="s">
        <v>585</v>
      </c>
      <c r="G83" s="615">
        <v>100</v>
      </c>
      <c r="H83" s="615">
        <v>100</v>
      </c>
      <c r="I83" s="614">
        <v>100000000</v>
      </c>
      <c r="J83" s="616"/>
      <c r="K83" s="617"/>
    </row>
    <row r="84" spans="1:11" ht="15.05" x14ac:dyDescent="0.3">
      <c r="A84" s="611">
        <v>84</v>
      </c>
      <c r="B84" s="627" t="s">
        <v>586</v>
      </c>
      <c r="C84" s="613" t="s">
        <v>584</v>
      </c>
      <c r="D84" s="614">
        <v>42801</v>
      </c>
      <c r="E84" s="614">
        <v>42900</v>
      </c>
      <c r="F84" s="611" t="s">
        <v>585</v>
      </c>
      <c r="G84" s="615">
        <v>100</v>
      </c>
      <c r="H84" s="615">
        <v>100</v>
      </c>
      <c r="I84" s="614">
        <v>100000000</v>
      </c>
      <c r="J84" s="616"/>
      <c r="K84" s="617"/>
    </row>
    <row r="85" spans="1:11" ht="15.05" x14ac:dyDescent="0.3">
      <c r="A85" s="611">
        <v>85</v>
      </c>
      <c r="B85" s="627" t="s">
        <v>586</v>
      </c>
      <c r="C85" s="613" t="s">
        <v>584</v>
      </c>
      <c r="D85" s="614">
        <v>42901</v>
      </c>
      <c r="E85" s="614">
        <v>43000</v>
      </c>
      <c r="F85" s="611" t="s">
        <v>585</v>
      </c>
      <c r="G85" s="615">
        <v>100</v>
      </c>
      <c r="H85" s="615">
        <v>100</v>
      </c>
      <c r="I85" s="614">
        <v>100000000</v>
      </c>
      <c r="J85" s="616"/>
      <c r="K85" s="617"/>
    </row>
    <row r="86" spans="1:11" ht="15.05" x14ac:dyDescent="0.3">
      <c r="A86" s="611">
        <v>86</v>
      </c>
      <c r="B86" s="627" t="s">
        <v>586</v>
      </c>
      <c r="C86" s="613" t="s">
        <v>584</v>
      </c>
      <c r="D86" s="614">
        <v>43001</v>
      </c>
      <c r="E86" s="614">
        <v>43100</v>
      </c>
      <c r="F86" s="611" t="s">
        <v>585</v>
      </c>
      <c r="G86" s="615">
        <v>100</v>
      </c>
      <c r="H86" s="615">
        <v>100</v>
      </c>
      <c r="I86" s="614">
        <v>100000000</v>
      </c>
      <c r="J86" s="616"/>
      <c r="K86" s="617"/>
    </row>
    <row r="87" spans="1:11" ht="15.05" x14ac:dyDescent="0.3">
      <c r="A87" s="611">
        <v>87</v>
      </c>
      <c r="B87" s="627" t="s">
        <v>586</v>
      </c>
      <c r="C87" s="613" t="s">
        <v>584</v>
      </c>
      <c r="D87" s="614">
        <v>43101</v>
      </c>
      <c r="E87" s="614">
        <v>43200</v>
      </c>
      <c r="F87" s="611" t="s">
        <v>585</v>
      </c>
      <c r="G87" s="615">
        <v>100</v>
      </c>
      <c r="H87" s="615">
        <v>100</v>
      </c>
      <c r="I87" s="614">
        <v>100000000</v>
      </c>
      <c r="J87" s="616"/>
      <c r="K87" s="617"/>
    </row>
    <row r="88" spans="1:11" ht="15.05" x14ac:dyDescent="0.3">
      <c r="A88" s="611">
        <v>88</v>
      </c>
      <c r="B88" s="627" t="s">
        <v>586</v>
      </c>
      <c r="C88" s="613" t="s">
        <v>584</v>
      </c>
      <c r="D88" s="614">
        <v>43201</v>
      </c>
      <c r="E88" s="614">
        <v>43300</v>
      </c>
      <c r="F88" s="611" t="s">
        <v>585</v>
      </c>
      <c r="G88" s="615">
        <v>100</v>
      </c>
      <c r="H88" s="615">
        <v>100</v>
      </c>
      <c r="I88" s="614">
        <v>100000000</v>
      </c>
      <c r="J88" s="616"/>
      <c r="K88" s="617"/>
    </row>
    <row r="89" spans="1:11" ht="15.05" x14ac:dyDescent="0.3">
      <c r="A89" s="611">
        <v>89</v>
      </c>
      <c r="B89" s="627" t="s">
        <v>586</v>
      </c>
      <c r="C89" s="613" t="s">
        <v>584</v>
      </c>
      <c r="D89" s="614">
        <v>43301</v>
      </c>
      <c r="E89" s="614">
        <v>43400</v>
      </c>
      <c r="F89" s="611" t="s">
        <v>585</v>
      </c>
      <c r="G89" s="615">
        <v>100</v>
      </c>
      <c r="H89" s="615">
        <v>100</v>
      </c>
      <c r="I89" s="614">
        <v>100000000</v>
      </c>
      <c r="J89" s="616"/>
      <c r="K89" s="617"/>
    </row>
    <row r="90" spans="1:11" ht="15.05" x14ac:dyDescent="0.3">
      <c r="A90" s="611">
        <v>90</v>
      </c>
      <c r="B90" s="627" t="s">
        <v>586</v>
      </c>
      <c r="C90" s="613" t="s">
        <v>584</v>
      </c>
      <c r="D90" s="614">
        <v>43401</v>
      </c>
      <c r="E90" s="614">
        <v>43420</v>
      </c>
      <c r="F90" s="611" t="s">
        <v>585</v>
      </c>
      <c r="G90" s="615">
        <v>20</v>
      </c>
      <c r="H90" s="615">
        <v>20</v>
      </c>
      <c r="I90" s="614">
        <v>20000000</v>
      </c>
      <c r="J90" s="616"/>
      <c r="K90" s="617"/>
    </row>
    <row r="91" spans="1:11" ht="15.05" x14ac:dyDescent="0.3">
      <c r="A91" s="611">
        <v>91</v>
      </c>
      <c r="B91" s="627" t="s">
        <v>586</v>
      </c>
      <c r="C91" s="613" t="s">
        <v>584</v>
      </c>
      <c r="D91" s="614">
        <v>43421</v>
      </c>
      <c r="E91" s="614">
        <v>43440</v>
      </c>
      <c r="F91" s="611" t="s">
        <v>585</v>
      </c>
      <c r="G91" s="615">
        <v>20</v>
      </c>
      <c r="H91" s="615">
        <v>20</v>
      </c>
      <c r="I91" s="614">
        <v>20000000</v>
      </c>
      <c r="J91" s="616"/>
      <c r="K91" s="617"/>
    </row>
    <row r="92" spans="1:11" ht="15.05" x14ac:dyDescent="0.3">
      <c r="A92" s="611">
        <v>92</v>
      </c>
      <c r="B92" s="627" t="s">
        <v>586</v>
      </c>
      <c r="C92" s="613" t="s">
        <v>584</v>
      </c>
      <c r="D92" s="614">
        <v>43441</v>
      </c>
      <c r="E92" s="614">
        <v>43460</v>
      </c>
      <c r="F92" s="611" t="s">
        <v>585</v>
      </c>
      <c r="G92" s="615">
        <v>20</v>
      </c>
      <c r="H92" s="615">
        <v>20</v>
      </c>
      <c r="I92" s="614">
        <v>20000000</v>
      </c>
      <c r="J92" s="616"/>
      <c r="K92" s="617"/>
    </row>
    <row r="93" spans="1:11" ht="15.05" x14ac:dyDescent="0.3">
      <c r="A93" s="611">
        <v>93</v>
      </c>
      <c r="B93" s="627" t="s">
        <v>586</v>
      </c>
      <c r="C93" s="613" t="s">
        <v>584</v>
      </c>
      <c r="D93" s="614">
        <v>43461</v>
      </c>
      <c r="E93" s="614">
        <v>43480</v>
      </c>
      <c r="F93" s="611" t="s">
        <v>585</v>
      </c>
      <c r="G93" s="615">
        <v>20</v>
      </c>
      <c r="H93" s="615">
        <v>20</v>
      </c>
      <c r="I93" s="614">
        <v>20000000</v>
      </c>
      <c r="J93" s="616"/>
      <c r="K93" s="617"/>
    </row>
    <row r="94" spans="1:11" ht="15.05" x14ac:dyDescent="0.3">
      <c r="A94" s="611">
        <v>94</v>
      </c>
      <c r="B94" s="627" t="s">
        <v>586</v>
      </c>
      <c r="C94" s="613" t="s">
        <v>584</v>
      </c>
      <c r="D94" s="614">
        <v>43481</v>
      </c>
      <c r="E94" s="614">
        <v>43485</v>
      </c>
      <c r="F94" s="611" t="s">
        <v>585</v>
      </c>
      <c r="G94" s="615">
        <v>5</v>
      </c>
      <c r="H94" s="615">
        <v>5</v>
      </c>
      <c r="I94" s="614">
        <v>5000000</v>
      </c>
      <c r="J94" s="616"/>
      <c r="K94" s="617"/>
    </row>
    <row r="95" spans="1:11" ht="15.05" x14ac:dyDescent="0.3">
      <c r="A95" s="611">
        <v>95</v>
      </c>
      <c r="B95" s="627" t="s">
        <v>586</v>
      </c>
      <c r="C95" s="613" t="s">
        <v>584</v>
      </c>
      <c r="D95" s="614">
        <v>43486</v>
      </c>
      <c r="E95" s="614">
        <v>43490</v>
      </c>
      <c r="F95" s="611" t="s">
        <v>585</v>
      </c>
      <c r="G95" s="615">
        <v>5</v>
      </c>
      <c r="H95" s="615">
        <v>5</v>
      </c>
      <c r="I95" s="614">
        <v>5000000</v>
      </c>
      <c r="J95" s="616"/>
      <c r="K95" s="617"/>
    </row>
    <row r="96" spans="1:11" ht="15.05" x14ac:dyDescent="0.3">
      <c r="A96" s="611">
        <v>96</v>
      </c>
      <c r="B96" s="627" t="s">
        <v>586</v>
      </c>
      <c r="C96" s="613" t="s">
        <v>584</v>
      </c>
      <c r="D96" s="614">
        <v>43491</v>
      </c>
      <c r="E96" s="614">
        <v>43491</v>
      </c>
      <c r="F96" s="611" t="s">
        <v>585</v>
      </c>
      <c r="G96" s="615">
        <v>1</v>
      </c>
      <c r="H96" s="615">
        <v>1</v>
      </c>
      <c r="I96" s="614">
        <v>1000000</v>
      </c>
      <c r="J96" s="616"/>
      <c r="K96" s="617"/>
    </row>
    <row r="97" spans="1:11" ht="15.05" x14ac:dyDescent="0.3">
      <c r="A97" s="611">
        <v>97</v>
      </c>
      <c r="B97" s="627" t="s">
        <v>586</v>
      </c>
      <c r="C97" s="613" t="s">
        <v>584</v>
      </c>
      <c r="D97" s="614">
        <v>43492</v>
      </c>
      <c r="E97" s="614">
        <v>43492</v>
      </c>
      <c r="F97" s="611" t="s">
        <v>585</v>
      </c>
      <c r="G97" s="615">
        <v>1</v>
      </c>
      <c r="H97" s="615">
        <v>1</v>
      </c>
      <c r="I97" s="614">
        <v>1000000</v>
      </c>
      <c r="J97" s="616" t="s">
        <v>99</v>
      </c>
      <c r="K97" s="617" t="s">
        <v>99</v>
      </c>
    </row>
    <row r="98" spans="1:11" ht="15.05" x14ac:dyDescent="0.3">
      <c r="A98" s="611">
        <v>98</v>
      </c>
      <c r="B98" s="627" t="s">
        <v>586</v>
      </c>
      <c r="C98" s="613" t="s">
        <v>584</v>
      </c>
      <c r="D98" s="614">
        <v>43493</v>
      </c>
      <c r="E98" s="614">
        <v>43497</v>
      </c>
      <c r="F98" s="611" t="s">
        <v>585</v>
      </c>
      <c r="G98" s="615">
        <v>5</v>
      </c>
      <c r="H98" s="615">
        <v>5</v>
      </c>
      <c r="I98" s="614">
        <v>5000000</v>
      </c>
      <c r="J98" s="616"/>
      <c r="K98" s="618"/>
    </row>
    <row r="99" spans="1:11" ht="15.05" x14ac:dyDescent="0.3">
      <c r="A99" s="611">
        <v>99</v>
      </c>
      <c r="B99" s="627" t="s">
        <v>586</v>
      </c>
      <c r="C99" s="613" t="s">
        <v>584</v>
      </c>
      <c r="D99" s="614">
        <v>43498</v>
      </c>
      <c r="E99" s="614">
        <v>43498</v>
      </c>
      <c r="F99" s="611" t="s">
        <v>585</v>
      </c>
      <c r="G99" s="615">
        <v>1</v>
      </c>
      <c r="H99" s="615">
        <v>1</v>
      </c>
      <c r="I99" s="614">
        <v>1000000</v>
      </c>
      <c r="J99" s="616"/>
      <c r="K99" s="618"/>
    </row>
    <row r="100" spans="1:11" ht="15.05" x14ac:dyDescent="0.3">
      <c r="A100" s="611">
        <v>100</v>
      </c>
      <c r="B100" s="627" t="s">
        <v>586</v>
      </c>
      <c r="C100" s="613" t="s">
        <v>584</v>
      </c>
      <c r="D100" s="614">
        <v>43499</v>
      </c>
      <c r="E100" s="614">
        <v>43499</v>
      </c>
      <c r="F100" s="611" t="s">
        <v>585</v>
      </c>
      <c r="G100" s="615">
        <v>1</v>
      </c>
      <c r="H100" s="615">
        <v>1</v>
      </c>
      <c r="I100" s="614">
        <v>1000000</v>
      </c>
      <c r="J100" s="616"/>
      <c r="K100" s="618"/>
    </row>
    <row r="101" spans="1:11" ht="15.05" x14ac:dyDescent="0.3">
      <c r="A101" s="611">
        <v>101</v>
      </c>
      <c r="B101" s="627" t="s">
        <v>586</v>
      </c>
      <c r="C101" s="613" t="s">
        <v>584</v>
      </c>
      <c r="D101" s="614">
        <v>43500</v>
      </c>
      <c r="E101" s="614">
        <v>43500</v>
      </c>
      <c r="F101" s="611" t="s">
        <v>585</v>
      </c>
      <c r="G101" s="615">
        <v>1</v>
      </c>
      <c r="H101" s="615">
        <v>1</v>
      </c>
      <c r="I101" s="614">
        <v>1000000</v>
      </c>
      <c r="J101" s="616"/>
      <c r="K101" s="618"/>
    </row>
    <row r="102" spans="1:11" ht="15.05" x14ac:dyDescent="0.3">
      <c r="A102" s="611">
        <v>36</v>
      </c>
      <c r="B102" s="627" t="s">
        <v>586</v>
      </c>
      <c r="C102" s="613" t="s">
        <v>582</v>
      </c>
      <c r="D102" s="614">
        <v>18751</v>
      </c>
      <c r="E102" s="614">
        <v>18800</v>
      </c>
      <c r="F102" s="611" t="s">
        <v>585</v>
      </c>
      <c r="G102" s="615">
        <v>50</v>
      </c>
      <c r="H102" s="615">
        <v>50</v>
      </c>
      <c r="I102" s="614">
        <v>50000000</v>
      </c>
      <c r="J102" s="616"/>
      <c r="K102" s="617"/>
    </row>
    <row r="103" spans="1:11" ht="15.05" x14ac:dyDescent="0.3">
      <c r="A103" s="611">
        <v>37</v>
      </c>
      <c r="B103" s="627" t="s">
        <v>586</v>
      </c>
      <c r="C103" s="613" t="s">
        <v>582</v>
      </c>
      <c r="D103" s="614">
        <v>18801</v>
      </c>
      <c r="E103" s="614">
        <v>18850</v>
      </c>
      <c r="F103" s="611" t="s">
        <v>585</v>
      </c>
      <c r="G103" s="615">
        <v>50</v>
      </c>
      <c r="H103" s="615">
        <v>50</v>
      </c>
      <c r="I103" s="614">
        <v>50000000</v>
      </c>
      <c r="J103" s="616"/>
      <c r="K103" s="617"/>
    </row>
    <row r="104" spans="1:11" ht="15.05" x14ac:dyDescent="0.3">
      <c r="A104" s="611">
        <v>38</v>
      </c>
      <c r="B104" s="627" t="s">
        <v>586</v>
      </c>
      <c r="C104" s="613" t="s">
        <v>582</v>
      </c>
      <c r="D104" s="614">
        <v>18851</v>
      </c>
      <c r="E104" s="614">
        <v>18900</v>
      </c>
      <c r="F104" s="611" t="s">
        <v>585</v>
      </c>
      <c r="G104" s="615">
        <v>50</v>
      </c>
      <c r="H104" s="615">
        <v>50</v>
      </c>
      <c r="I104" s="614">
        <v>50000000</v>
      </c>
      <c r="J104" s="616"/>
      <c r="K104" s="617"/>
    </row>
    <row r="105" spans="1:11" ht="15.05" x14ac:dyDescent="0.3">
      <c r="A105" s="611">
        <v>39</v>
      </c>
      <c r="B105" s="627" t="s">
        <v>586</v>
      </c>
      <c r="C105" s="613" t="s">
        <v>582</v>
      </c>
      <c r="D105" s="614">
        <v>18901</v>
      </c>
      <c r="E105" s="614">
        <v>18950</v>
      </c>
      <c r="F105" s="611" t="s">
        <v>585</v>
      </c>
      <c r="G105" s="615">
        <v>50</v>
      </c>
      <c r="H105" s="615">
        <v>50</v>
      </c>
      <c r="I105" s="614">
        <v>50000000</v>
      </c>
      <c r="J105" s="616"/>
      <c r="K105" s="617"/>
    </row>
    <row r="106" spans="1:11" ht="15.05" x14ac:dyDescent="0.3">
      <c r="A106" s="611">
        <v>40</v>
      </c>
      <c r="B106" s="627" t="s">
        <v>586</v>
      </c>
      <c r="C106" s="613" t="s">
        <v>582</v>
      </c>
      <c r="D106" s="614">
        <v>18951</v>
      </c>
      <c r="E106" s="614">
        <v>19000</v>
      </c>
      <c r="F106" s="611" t="s">
        <v>585</v>
      </c>
      <c r="G106" s="615">
        <v>50</v>
      </c>
      <c r="H106" s="615">
        <v>50</v>
      </c>
      <c r="I106" s="614">
        <v>50000000</v>
      </c>
      <c r="J106" s="616"/>
      <c r="K106" s="617"/>
    </row>
    <row r="107" spans="1:11" ht="15.05" x14ac:dyDescent="0.3">
      <c r="A107" s="611">
        <v>41</v>
      </c>
      <c r="B107" s="627" t="s">
        <v>586</v>
      </c>
      <c r="C107" s="613" t="s">
        <v>582</v>
      </c>
      <c r="D107" s="614">
        <v>19001</v>
      </c>
      <c r="E107" s="614">
        <v>19100</v>
      </c>
      <c r="F107" s="611" t="s">
        <v>585</v>
      </c>
      <c r="G107" s="615">
        <v>100</v>
      </c>
      <c r="H107" s="615">
        <v>100</v>
      </c>
      <c r="I107" s="614">
        <v>100000000</v>
      </c>
      <c r="J107" s="616"/>
      <c r="K107" s="617"/>
    </row>
    <row r="108" spans="1:11" ht="15.05" x14ac:dyDescent="0.3">
      <c r="A108" s="611">
        <v>42</v>
      </c>
      <c r="B108" s="627" t="s">
        <v>586</v>
      </c>
      <c r="C108" s="613" t="s">
        <v>582</v>
      </c>
      <c r="D108" s="614">
        <v>19101</v>
      </c>
      <c r="E108" s="614">
        <v>19200</v>
      </c>
      <c r="F108" s="611" t="s">
        <v>585</v>
      </c>
      <c r="G108" s="615">
        <v>100</v>
      </c>
      <c r="H108" s="615">
        <v>100</v>
      </c>
      <c r="I108" s="614">
        <v>100000000</v>
      </c>
      <c r="J108" s="616"/>
      <c r="K108" s="617"/>
    </row>
    <row r="109" spans="1:11" ht="15.05" x14ac:dyDescent="0.3">
      <c r="A109" s="611">
        <v>43</v>
      </c>
      <c r="B109" s="627" t="s">
        <v>586</v>
      </c>
      <c r="C109" s="613" t="s">
        <v>582</v>
      </c>
      <c r="D109" s="614">
        <v>19201</v>
      </c>
      <c r="E109" s="614">
        <v>19300</v>
      </c>
      <c r="F109" s="611" t="s">
        <v>585</v>
      </c>
      <c r="G109" s="615">
        <v>100</v>
      </c>
      <c r="H109" s="615">
        <v>100</v>
      </c>
      <c r="I109" s="614">
        <v>100000000</v>
      </c>
      <c r="J109" s="616"/>
      <c r="K109" s="617"/>
    </row>
    <row r="110" spans="1:11" ht="15.05" x14ac:dyDescent="0.3">
      <c r="A110" s="611">
        <v>44</v>
      </c>
      <c r="B110" s="627" t="s">
        <v>586</v>
      </c>
      <c r="C110" s="613" t="s">
        <v>582</v>
      </c>
      <c r="D110" s="614">
        <v>19301</v>
      </c>
      <c r="E110" s="614">
        <v>19400</v>
      </c>
      <c r="F110" s="611" t="s">
        <v>585</v>
      </c>
      <c r="G110" s="615">
        <v>100</v>
      </c>
      <c r="H110" s="615">
        <v>100</v>
      </c>
      <c r="I110" s="614">
        <v>100000000</v>
      </c>
      <c r="J110" s="616"/>
      <c r="K110" s="617"/>
    </row>
    <row r="111" spans="1:11" ht="15.05" x14ac:dyDescent="0.3">
      <c r="A111" s="611">
        <v>45</v>
      </c>
      <c r="B111" s="627" t="s">
        <v>586</v>
      </c>
      <c r="C111" s="613" t="s">
        <v>582</v>
      </c>
      <c r="D111" s="614">
        <v>19401</v>
      </c>
      <c r="E111" s="614">
        <v>19500</v>
      </c>
      <c r="F111" s="611" t="s">
        <v>585</v>
      </c>
      <c r="G111" s="615">
        <v>100</v>
      </c>
      <c r="H111" s="615">
        <v>100</v>
      </c>
      <c r="I111" s="614">
        <v>100000000</v>
      </c>
      <c r="J111" s="616"/>
      <c r="K111" s="617"/>
    </row>
    <row r="112" spans="1:11" ht="15.05" x14ac:dyDescent="0.3">
      <c r="A112" s="611">
        <v>46</v>
      </c>
      <c r="B112" s="627" t="s">
        <v>586</v>
      </c>
      <c r="C112" s="613" t="s">
        <v>582</v>
      </c>
      <c r="D112" s="614">
        <v>19501</v>
      </c>
      <c r="E112" s="614">
        <v>19600</v>
      </c>
      <c r="F112" s="611" t="s">
        <v>585</v>
      </c>
      <c r="G112" s="615">
        <v>100</v>
      </c>
      <c r="H112" s="615">
        <v>100</v>
      </c>
      <c r="I112" s="614">
        <v>100000000</v>
      </c>
      <c r="J112" s="616"/>
      <c r="K112" s="617"/>
    </row>
    <row r="113" spans="1:11" ht="15.05" x14ac:dyDescent="0.3">
      <c r="A113" s="611">
        <v>47</v>
      </c>
      <c r="B113" s="627" t="s">
        <v>586</v>
      </c>
      <c r="C113" s="613" t="s">
        <v>582</v>
      </c>
      <c r="D113" s="614">
        <v>19601</v>
      </c>
      <c r="E113" s="614">
        <v>19700</v>
      </c>
      <c r="F113" s="611" t="s">
        <v>585</v>
      </c>
      <c r="G113" s="615">
        <v>100</v>
      </c>
      <c r="H113" s="615">
        <v>100</v>
      </c>
      <c r="I113" s="614">
        <v>100000000</v>
      </c>
      <c r="J113" s="616"/>
      <c r="K113" s="617"/>
    </row>
    <row r="114" spans="1:11" ht="15.05" x14ac:dyDescent="0.3">
      <c r="A114" s="611">
        <v>48</v>
      </c>
      <c r="B114" s="627" t="s">
        <v>586</v>
      </c>
      <c r="C114" s="613" t="s">
        <v>582</v>
      </c>
      <c r="D114" s="614">
        <v>19701</v>
      </c>
      <c r="E114" s="614">
        <v>19800</v>
      </c>
      <c r="F114" s="611" t="s">
        <v>585</v>
      </c>
      <c r="G114" s="615">
        <v>100</v>
      </c>
      <c r="H114" s="615">
        <v>100</v>
      </c>
      <c r="I114" s="614">
        <v>100000000</v>
      </c>
      <c r="J114" s="616"/>
      <c r="K114" s="617"/>
    </row>
    <row r="115" spans="1:11" ht="15.05" x14ac:dyDescent="0.3">
      <c r="A115" s="611">
        <v>49</v>
      </c>
      <c r="B115" s="627" t="s">
        <v>586</v>
      </c>
      <c r="C115" s="613" t="s">
        <v>582</v>
      </c>
      <c r="D115" s="614">
        <v>19801</v>
      </c>
      <c r="E115" s="614">
        <v>19900</v>
      </c>
      <c r="F115" s="611" t="s">
        <v>585</v>
      </c>
      <c r="G115" s="615">
        <v>100</v>
      </c>
      <c r="H115" s="615">
        <v>100</v>
      </c>
      <c r="I115" s="614">
        <v>100000000</v>
      </c>
      <c r="J115" s="616"/>
      <c r="K115" s="617"/>
    </row>
    <row r="116" spans="1:11" ht="15.05" x14ac:dyDescent="0.3">
      <c r="A116" s="611">
        <v>50</v>
      </c>
      <c r="B116" s="627" t="s">
        <v>586</v>
      </c>
      <c r="C116" s="613" t="s">
        <v>582</v>
      </c>
      <c r="D116" s="614">
        <v>19901</v>
      </c>
      <c r="E116" s="614">
        <v>20000</v>
      </c>
      <c r="F116" s="611" t="s">
        <v>585</v>
      </c>
      <c r="G116" s="615">
        <v>100</v>
      </c>
      <c r="H116" s="615">
        <v>100</v>
      </c>
      <c r="I116" s="614">
        <v>100000000</v>
      </c>
      <c r="J116" s="616"/>
      <c r="K116" s="617"/>
    </row>
    <row r="117" spans="1:11" ht="15.05" x14ac:dyDescent="0.3">
      <c r="A117" s="611">
        <v>107</v>
      </c>
      <c r="B117" s="627" t="s">
        <v>586</v>
      </c>
      <c r="C117" s="613" t="s">
        <v>584</v>
      </c>
      <c r="D117" s="614">
        <v>43751</v>
      </c>
      <c r="E117" s="614">
        <v>43800</v>
      </c>
      <c r="F117" s="611" t="s">
        <v>585</v>
      </c>
      <c r="G117" s="615">
        <v>50</v>
      </c>
      <c r="H117" s="615">
        <v>50</v>
      </c>
      <c r="I117" s="614">
        <v>50000000</v>
      </c>
      <c r="J117" s="616"/>
      <c r="K117" s="617"/>
    </row>
    <row r="118" spans="1:11" ht="15.05" x14ac:dyDescent="0.3">
      <c r="A118" s="611">
        <v>108</v>
      </c>
      <c r="B118" s="627" t="s">
        <v>586</v>
      </c>
      <c r="C118" s="613" t="s">
        <v>584</v>
      </c>
      <c r="D118" s="614">
        <v>43801</v>
      </c>
      <c r="E118" s="614">
        <v>43850</v>
      </c>
      <c r="F118" s="611" t="s">
        <v>585</v>
      </c>
      <c r="G118" s="615">
        <v>50</v>
      </c>
      <c r="H118" s="615">
        <v>50</v>
      </c>
      <c r="I118" s="614">
        <v>50000000</v>
      </c>
      <c r="J118" s="616"/>
      <c r="K118" s="617"/>
    </row>
    <row r="119" spans="1:11" ht="15.05" x14ac:dyDescent="0.3">
      <c r="A119" s="611">
        <v>109</v>
      </c>
      <c r="B119" s="627" t="s">
        <v>586</v>
      </c>
      <c r="C119" s="613" t="s">
        <v>584</v>
      </c>
      <c r="D119" s="614">
        <v>43851</v>
      </c>
      <c r="E119" s="614">
        <v>43900</v>
      </c>
      <c r="F119" s="611" t="s">
        <v>585</v>
      </c>
      <c r="G119" s="615">
        <v>50</v>
      </c>
      <c r="H119" s="615">
        <v>50</v>
      </c>
      <c r="I119" s="614">
        <v>50000000</v>
      </c>
      <c r="J119" s="616"/>
      <c r="K119" s="617"/>
    </row>
    <row r="120" spans="1:11" ht="15.05" x14ac:dyDescent="0.3">
      <c r="A120" s="611">
        <v>110</v>
      </c>
      <c r="B120" s="627" t="s">
        <v>586</v>
      </c>
      <c r="C120" s="613" t="s">
        <v>584</v>
      </c>
      <c r="D120" s="614">
        <v>43901</v>
      </c>
      <c r="E120" s="614">
        <v>43950</v>
      </c>
      <c r="F120" s="611" t="s">
        <v>585</v>
      </c>
      <c r="G120" s="615">
        <v>50</v>
      </c>
      <c r="H120" s="615">
        <v>50</v>
      </c>
      <c r="I120" s="614">
        <v>50000000</v>
      </c>
      <c r="J120" s="616"/>
      <c r="K120" s="617"/>
    </row>
    <row r="121" spans="1:11" ht="15.05" x14ac:dyDescent="0.3">
      <c r="A121" s="611">
        <v>111</v>
      </c>
      <c r="B121" s="627" t="s">
        <v>586</v>
      </c>
      <c r="C121" s="613" t="s">
        <v>584</v>
      </c>
      <c r="D121" s="614">
        <v>43951</v>
      </c>
      <c r="E121" s="614">
        <v>44000</v>
      </c>
      <c r="F121" s="611" t="s">
        <v>585</v>
      </c>
      <c r="G121" s="615">
        <v>50</v>
      </c>
      <c r="H121" s="615">
        <v>50</v>
      </c>
      <c r="I121" s="614">
        <v>50000000</v>
      </c>
      <c r="J121" s="616"/>
      <c r="K121" s="617"/>
    </row>
    <row r="122" spans="1:11" ht="15.05" x14ac:dyDescent="0.3">
      <c r="A122" s="611">
        <v>112</v>
      </c>
      <c r="B122" s="627" t="s">
        <v>586</v>
      </c>
      <c r="C122" s="613" t="s">
        <v>584</v>
      </c>
      <c r="D122" s="614">
        <v>44001</v>
      </c>
      <c r="E122" s="614">
        <v>44100</v>
      </c>
      <c r="F122" s="611" t="s">
        <v>585</v>
      </c>
      <c r="G122" s="615">
        <v>100</v>
      </c>
      <c r="H122" s="615">
        <v>100</v>
      </c>
      <c r="I122" s="614">
        <v>100000000</v>
      </c>
      <c r="J122" s="616"/>
      <c r="K122" s="617"/>
    </row>
    <row r="123" spans="1:11" ht="15.05" x14ac:dyDescent="0.3">
      <c r="A123" s="611">
        <v>113</v>
      </c>
      <c r="B123" s="627" t="s">
        <v>586</v>
      </c>
      <c r="C123" s="613" t="s">
        <v>584</v>
      </c>
      <c r="D123" s="614">
        <v>44101</v>
      </c>
      <c r="E123" s="614">
        <v>44200</v>
      </c>
      <c r="F123" s="611" t="s">
        <v>585</v>
      </c>
      <c r="G123" s="615">
        <v>100</v>
      </c>
      <c r="H123" s="615">
        <v>100</v>
      </c>
      <c r="I123" s="614">
        <v>100000000</v>
      </c>
      <c r="J123" s="616"/>
      <c r="K123" s="617"/>
    </row>
    <row r="124" spans="1:11" ht="15.05" x14ac:dyDescent="0.3">
      <c r="A124" s="611">
        <v>114</v>
      </c>
      <c r="B124" s="627" t="s">
        <v>586</v>
      </c>
      <c r="C124" s="613" t="s">
        <v>584</v>
      </c>
      <c r="D124" s="614">
        <v>44201</v>
      </c>
      <c r="E124" s="614">
        <v>44300</v>
      </c>
      <c r="F124" s="611" t="s">
        <v>585</v>
      </c>
      <c r="G124" s="615">
        <v>100</v>
      </c>
      <c r="H124" s="615">
        <v>100</v>
      </c>
      <c r="I124" s="614">
        <v>100000000</v>
      </c>
      <c r="J124" s="616"/>
      <c r="K124" s="617"/>
    </row>
    <row r="125" spans="1:11" ht="15.05" x14ac:dyDescent="0.3">
      <c r="A125" s="611">
        <v>115</v>
      </c>
      <c r="B125" s="627" t="s">
        <v>586</v>
      </c>
      <c r="C125" s="613" t="s">
        <v>584</v>
      </c>
      <c r="D125" s="614">
        <v>44301</v>
      </c>
      <c r="E125" s="614">
        <v>44400</v>
      </c>
      <c r="F125" s="611" t="s">
        <v>585</v>
      </c>
      <c r="G125" s="615">
        <v>100</v>
      </c>
      <c r="H125" s="615">
        <v>100</v>
      </c>
      <c r="I125" s="614">
        <v>100000000</v>
      </c>
      <c r="J125" s="616"/>
      <c r="K125" s="617"/>
    </row>
    <row r="126" spans="1:11" ht="15.05" x14ac:dyDescent="0.3">
      <c r="A126" s="611">
        <v>116</v>
      </c>
      <c r="B126" s="627" t="s">
        <v>586</v>
      </c>
      <c r="C126" s="613" t="s">
        <v>584</v>
      </c>
      <c r="D126" s="614">
        <v>44401</v>
      </c>
      <c r="E126" s="614">
        <v>44500</v>
      </c>
      <c r="F126" s="611" t="s">
        <v>585</v>
      </c>
      <c r="G126" s="615">
        <v>100</v>
      </c>
      <c r="H126" s="615">
        <v>100</v>
      </c>
      <c r="I126" s="614">
        <v>100000000</v>
      </c>
      <c r="J126" s="616"/>
      <c r="K126" s="617"/>
    </row>
    <row r="127" spans="1:11" ht="15.05" x14ac:dyDescent="0.3">
      <c r="A127" s="611">
        <v>117</v>
      </c>
      <c r="B127" s="627" t="s">
        <v>586</v>
      </c>
      <c r="C127" s="613" t="s">
        <v>584</v>
      </c>
      <c r="D127" s="614">
        <v>44501</v>
      </c>
      <c r="E127" s="614">
        <v>44600</v>
      </c>
      <c r="F127" s="611" t="s">
        <v>585</v>
      </c>
      <c r="G127" s="615">
        <v>100</v>
      </c>
      <c r="H127" s="615">
        <v>100</v>
      </c>
      <c r="I127" s="614">
        <v>100000000</v>
      </c>
      <c r="J127" s="616"/>
      <c r="K127" s="617"/>
    </row>
    <row r="128" spans="1:11" ht="15.05" x14ac:dyDescent="0.3">
      <c r="A128" s="611">
        <v>118</v>
      </c>
      <c r="B128" s="627" t="s">
        <v>586</v>
      </c>
      <c r="C128" s="613" t="s">
        <v>584</v>
      </c>
      <c r="D128" s="614">
        <v>44601</v>
      </c>
      <c r="E128" s="614">
        <v>44700</v>
      </c>
      <c r="F128" s="611" t="s">
        <v>585</v>
      </c>
      <c r="G128" s="615">
        <v>100</v>
      </c>
      <c r="H128" s="615">
        <v>100</v>
      </c>
      <c r="I128" s="614">
        <v>100000000</v>
      </c>
      <c r="J128" s="616"/>
      <c r="K128" s="617"/>
    </row>
    <row r="129" spans="1:11" ht="15.05" x14ac:dyDescent="0.3">
      <c r="A129" s="611">
        <v>119</v>
      </c>
      <c r="B129" s="627" t="s">
        <v>586</v>
      </c>
      <c r="C129" s="613" t="s">
        <v>584</v>
      </c>
      <c r="D129" s="614">
        <v>44701</v>
      </c>
      <c r="E129" s="614">
        <v>44800</v>
      </c>
      <c r="F129" s="611" t="s">
        <v>585</v>
      </c>
      <c r="G129" s="615">
        <v>100</v>
      </c>
      <c r="H129" s="615">
        <v>100</v>
      </c>
      <c r="I129" s="614">
        <v>100000000</v>
      </c>
      <c r="J129" s="616"/>
      <c r="K129" s="617"/>
    </row>
    <row r="130" spans="1:11" ht="15.05" x14ac:dyDescent="0.3">
      <c r="A130" s="611">
        <v>120</v>
      </c>
      <c r="B130" s="627" t="s">
        <v>586</v>
      </c>
      <c r="C130" s="613" t="s">
        <v>584</v>
      </c>
      <c r="D130" s="614">
        <v>44801</v>
      </c>
      <c r="E130" s="614">
        <v>44900</v>
      </c>
      <c r="F130" s="611" t="s">
        <v>585</v>
      </c>
      <c r="G130" s="615">
        <v>100</v>
      </c>
      <c r="H130" s="615">
        <v>100</v>
      </c>
      <c r="I130" s="614">
        <v>100000000</v>
      </c>
      <c r="J130" s="616"/>
      <c r="K130" s="617"/>
    </row>
    <row r="131" spans="1:11" ht="15.05" x14ac:dyDescent="0.3">
      <c r="A131" s="619">
        <v>121</v>
      </c>
      <c r="B131" s="628" t="s">
        <v>586</v>
      </c>
      <c r="C131" s="621" t="s">
        <v>584</v>
      </c>
      <c r="D131" s="622">
        <v>44901</v>
      </c>
      <c r="E131" s="622">
        <v>45000</v>
      </c>
      <c r="F131" s="619" t="s">
        <v>585</v>
      </c>
      <c r="G131" s="623">
        <v>100</v>
      </c>
      <c r="H131" s="623">
        <v>100</v>
      </c>
      <c r="I131" s="622">
        <v>100000000</v>
      </c>
      <c r="J131" s="624">
        <v>10000000000</v>
      </c>
      <c r="K131" s="625">
        <v>0.2</v>
      </c>
    </row>
    <row r="132" spans="1:11" ht="15.05" x14ac:dyDescent="0.3">
      <c r="A132" s="629">
        <v>51</v>
      </c>
      <c r="B132" s="630" t="s">
        <v>586</v>
      </c>
      <c r="C132" s="631" t="s">
        <v>582</v>
      </c>
      <c r="D132" s="632">
        <v>20001</v>
      </c>
      <c r="E132" s="632">
        <v>20500</v>
      </c>
      <c r="F132" s="629" t="s">
        <v>587</v>
      </c>
      <c r="G132" s="633">
        <v>500</v>
      </c>
      <c r="H132" s="633">
        <v>500</v>
      </c>
      <c r="I132" s="634">
        <v>500000000</v>
      </c>
      <c r="J132" s="635"/>
      <c r="K132" s="636"/>
    </row>
    <row r="133" spans="1:11" ht="15.05" x14ac:dyDescent="0.3">
      <c r="A133" s="590">
        <v>52</v>
      </c>
      <c r="B133" s="637" t="s">
        <v>586</v>
      </c>
      <c r="C133" s="592" t="s">
        <v>582</v>
      </c>
      <c r="D133" s="638">
        <v>20501</v>
      </c>
      <c r="E133" s="638">
        <v>21000</v>
      </c>
      <c r="F133" s="590" t="s">
        <v>587</v>
      </c>
      <c r="G133" s="594">
        <v>500</v>
      </c>
      <c r="H133" s="594">
        <v>500</v>
      </c>
      <c r="I133" s="593">
        <v>500000000</v>
      </c>
      <c r="J133" s="595"/>
      <c r="K133" s="596"/>
    </row>
    <row r="134" spans="1:11" ht="15.05" x14ac:dyDescent="0.3">
      <c r="A134" s="590">
        <v>53</v>
      </c>
      <c r="B134" s="637" t="s">
        <v>586</v>
      </c>
      <c r="C134" s="592" t="s">
        <v>582</v>
      </c>
      <c r="D134" s="638">
        <v>21001</v>
      </c>
      <c r="E134" s="638">
        <v>21500</v>
      </c>
      <c r="F134" s="590" t="s">
        <v>587</v>
      </c>
      <c r="G134" s="594">
        <v>500</v>
      </c>
      <c r="H134" s="594">
        <v>500</v>
      </c>
      <c r="I134" s="593">
        <v>500000000</v>
      </c>
      <c r="J134" s="595"/>
      <c r="K134" s="596"/>
    </row>
    <row r="135" spans="1:11" ht="15.05" x14ac:dyDescent="0.3">
      <c r="A135" s="590">
        <v>54</v>
      </c>
      <c r="B135" s="637" t="s">
        <v>586</v>
      </c>
      <c r="C135" s="592" t="s">
        <v>582</v>
      </c>
      <c r="D135" s="638">
        <v>21501</v>
      </c>
      <c r="E135" s="638">
        <v>22000</v>
      </c>
      <c r="F135" s="590" t="s">
        <v>587</v>
      </c>
      <c r="G135" s="594">
        <v>500</v>
      </c>
      <c r="H135" s="594">
        <v>500</v>
      </c>
      <c r="I135" s="593">
        <v>500000000</v>
      </c>
      <c r="J135" s="595"/>
      <c r="K135" s="596"/>
    </row>
    <row r="136" spans="1:11" ht="15.05" x14ac:dyDescent="0.3">
      <c r="A136" s="590">
        <v>55</v>
      </c>
      <c r="B136" s="637" t="s">
        <v>586</v>
      </c>
      <c r="C136" s="592" t="s">
        <v>582</v>
      </c>
      <c r="D136" s="638">
        <v>22001</v>
      </c>
      <c r="E136" s="638">
        <v>22500</v>
      </c>
      <c r="F136" s="590" t="s">
        <v>587</v>
      </c>
      <c r="G136" s="594">
        <v>500</v>
      </c>
      <c r="H136" s="594">
        <v>500</v>
      </c>
      <c r="I136" s="593">
        <v>500000000</v>
      </c>
      <c r="J136" s="595"/>
      <c r="K136" s="596"/>
    </row>
    <row r="137" spans="1:11" ht="15.05" x14ac:dyDescent="0.3">
      <c r="A137" s="590">
        <v>56</v>
      </c>
      <c r="B137" s="637" t="s">
        <v>586</v>
      </c>
      <c r="C137" s="592" t="s">
        <v>582</v>
      </c>
      <c r="D137" s="638">
        <v>22501</v>
      </c>
      <c r="E137" s="638">
        <v>23000</v>
      </c>
      <c r="F137" s="590" t="s">
        <v>587</v>
      </c>
      <c r="G137" s="594">
        <v>500</v>
      </c>
      <c r="H137" s="594">
        <v>500</v>
      </c>
      <c r="I137" s="593">
        <v>500000000</v>
      </c>
      <c r="J137" s="595"/>
      <c r="K137" s="596"/>
    </row>
    <row r="138" spans="1:11" ht="15.05" x14ac:dyDescent="0.3">
      <c r="A138" s="590">
        <v>57</v>
      </c>
      <c r="B138" s="637" t="s">
        <v>586</v>
      </c>
      <c r="C138" s="592" t="s">
        <v>582</v>
      </c>
      <c r="D138" s="638">
        <v>23001</v>
      </c>
      <c r="E138" s="638">
        <v>23500</v>
      </c>
      <c r="F138" s="590" t="s">
        <v>587</v>
      </c>
      <c r="G138" s="594">
        <v>500</v>
      </c>
      <c r="H138" s="594">
        <v>500</v>
      </c>
      <c r="I138" s="593">
        <v>500000000</v>
      </c>
      <c r="J138" s="595"/>
      <c r="K138" s="596"/>
    </row>
    <row r="139" spans="1:11" ht="15.05" x14ac:dyDescent="0.3">
      <c r="A139" s="590">
        <v>58</v>
      </c>
      <c r="B139" s="637" t="s">
        <v>586</v>
      </c>
      <c r="C139" s="592" t="s">
        <v>582</v>
      </c>
      <c r="D139" s="638">
        <v>23501</v>
      </c>
      <c r="E139" s="638">
        <v>24000</v>
      </c>
      <c r="F139" s="590" t="s">
        <v>587</v>
      </c>
      <c r="G139" s="594">
        <v>500</v>
      </c>
      <c r="H139" s="594">
        <v>500</v>
      </c>
      <c r="I139" s="593">
        <v>500000000</v>
      </c>
      <c r="J139" s="595"/>
      <c r="K139" s="596"/>
    </row>
    <row r="140" spans="1:11" ht="15.05" x14ac:dyDescent="0.3">
      <c r="A140" s="590">
        <v>59</v>
      </c>
      <c r="B140" s="637" t="s">
        <v>586</v>
      </c>
      <c r="C140" s="592" t="s">
        <v>582</v>
      </c>
      <c r="D140" s="638">
        <v>24001</v>
      </c>
      <c r="E140" s="638">
        <v>24500</v>
      </c>
      <c r="F140" s="590" t="s">
        <v>587</v>
      </c>
      <c r="G140" s="594">
        <v>500</v>
      </c>
      <c r="H140" s="594">
        <v>500</v>
      </c>
      <c r="I140" s="593">
        <v>500000000</v>
      </c>
      <c r="J140" s="595"/>
      <c r="K140" s="596"/>
    </row>
    <row r="141" spans="1:11" ht="15.05" x14ac:dyDescent="0.3">
      <c r="A141" s="590">
        <v>60</v>
      </c>
      <c r="B141" s="637" t="s">
        <v>586</v>
      </c>
      <c r="C141" s="592" t="s">
        <v>582</v>
      </c>
      <c r="D141" s="638">
        <v>24501</v>
      </c>
      <c r="E141" s="638">
        <v>25000</v>
      </c>
      <c r="F141" s="590" t="s">
        <v>587</v>
      </c>
      <c r="G141" s="594">
        <v>500</v>
      </c>
      <c r="H141" s="594">
        <v>500</v>
      </c>
      <c r="I141" s="593">
        <v>500000000</v>
      </c>
      <c r="J141" s="595"/>
      <c r="K141" s="596"/>
    </row>
    <row r="142" spans="1:11" ht="15.05" x14ac:dyDescent="0.3">
      <c r="A142" s="590">
        <v>122</v>
      </c>
      <c r="B142" s="637" t="s">
        <v>586</v>
      </c>
      <c r="C142" s="592" t="s">
        <v>584</v>
      </c>
      <c r="D142" s="638">
        <v>45001</v>
      </c>
      <c r="E142" s="638">
        <v>45500</v>
      </c>
      <c r="F142" s="590" t="s">
        <v>587</v>
      </c>
      <c r="G142" s="594">
        <v>500</v>
      </c>
      <c r="H142" s="594">
        <v>500</v>
      </c>
      <c r="I142" s="593">
        <v>500000000</v>
      </c>
      <c r="J142" s="595"/>
      <c r="K142" s="596"/>
    </row>
    <row r="143" spans="1:11" ht="15.05" x14ac:dyDescent="0.3">
      <c r="A143" s="590">
        <v>123</v>
      </c>
      <c r="B143" s="637" t="s">
        <v>586</v>
      </c>
      <c r="C143" s="592" t="s">
        <v>584</v>
      </c>
      <c r="D143" s="638">
        <v>45501</v>
      </c>
      <c r="E143" s="638">
        <v>46000</v>
      </c>
      <c r="F143" s="590" t="s">
        <v>587</v>
      </c>
      <c r="G143" s="594">
        <v>500</v>
      </c>
      <c r="H143" s="594">
        <v>500</v>
      </c>
      <c r="I143" s="593">
        <v>500000000</v>
      </c>
      <c r="J143" s="595"/>
      <c r="K143" s="596"/>
    </row>
    <row r="144" spans="1:11" ht="15.05" x14ac:dyDescent="0.3">
      <c r="A144" s="590">
        <v>124</v>
      </c>
      <c r="B144" s="637" t="s">
        <v>586</v>
      </c>
      <c r="C144" s="592" t="s">
        <v>584</v>
      </c>
      <c r="D144" s="638">
        <v>46001</v>
      </c>
      <c r="E144" s="638">
        <v>46500</v>
      </c>
      <c r="F144" s="590" t="s">
        <v>587</v>
      </c>
      <c r="G144" s="594">
        <v>500</v>
      </c>
      <c r="H144" s="594">
        <v>500</v>
      </c>
      <c r="I144" s="593">
        <v>500000000</v>
      </c>
      <c r="J144" s="595"/>
      <c r="K144" s="596"/>
    </row>
    <row r="145" spans="1:11" ht="15.05" x14ac:dyDescent="0.3">
      <c r="A145" s="590">
        <v>125</v>
      </c>
      <c r="B145" s="637" t="s">
        <v>586</v>
      </c>
      <c r="C145" s="592" t="s">
        <v>584</v>
      </c>
      <c r="D145" s="638">
        <v>46501</v>
      </c>
      <c r="E145" s="638">
        <v>47000</v>
      </c>
      <c r="F145" s="590" t="s">
        <v>587</v>
      </c>
      <c r="G145" s="594">
        <v>500</v>
      </c>
      <c r="H145" s="594">
        <v>500</v>
      </c>
      <c r="I145" s="593">
        <v>500000000</v>
      </c>
      <c r="J145" s="595"/>
      <c r="K145" s="596"/>
    </row>
    <row r="146" spans="1:11" ht="15.05" x14ac:dyDescent="0.3">
      <c r="A146" s="590">
        <v>126</v>
      </c>
      <c r="B146" s="637" t="s">
        <v>586</v>
      </c>
      <c r="C146" s="592" t="s">
        <v>584</v>
      </c>
      <c r="D146" s="638">
        <v>47001</v>
      </c>
      <c r="E146" s="638">
        <v>47500</v>
      </c>
      <c r="F146" s="590" t="s">
        <v>587</v>
      </c>
      <c r="G146" s="594">
        <v>500</v>
      </c>
      <c r="H146" s="594">
        <v>500</v>
      </c>
      <c r="I146" s="593">
        <v>500000000</v>
      </c>
      <c r="J146" s="595"/>
      <c r="K146" s="596"/>
    </row>
    <row r="147" spans="1:11" ht="15.05" x14ac:dyDescent="0.3">
      <c r="A147" s="590">
        <v>127</v>
      </c>
      <c r="B147" s="637" t="s">
        <v>586</v>
      </c>
      <c r="C147" s="592" t="s">
        <v>584</v>
      </c>
      <c r="D147" s="638">
        <v>47501</v>
      </c>
      <c r="E147" s="638">
        <v>48000</v>
      </c>
      <c r="F147" s="590" t="s">
        <v>587</v>
      </c>
      <c r="G147" s="594">
        <v>500</v>
      </c>
      <c r="H147" s="594">
        <v>500</v>
      </c>
      <c r="I147" s="593">
        <v>500000000</v>
      </c>
      <c r="J147" s="595"/>
      <c r="K147" s="596"/>
    </row>
    <row r="148" spans="1:11" ht="15.05" x14ac:dyDescent="0.3">
      <c r="A148" s="590">
        <v>128</v>
      </c>
      <c r="B148" s="637" t="s">
        <v>586</v>
      </c>
      <c r="C148" s="592" t="s">
        <v>584</v>
      </c>
      <c r="D148" s="638">
        <v>48001</v>
      </c>
      <c r="E148" s="638">
        <v>48500</v>
      </c>
      <c r="F148" s="590" t="s">
        <v>587</v>
      </c>
      <c r="G148" s="594">
        <v>500</v>
      </c>
      <c r="H148" s="594">
        <v>500</v>
      </c>
      <c r="I148" s="593">
        <v>500000000</v>
      </c>
      <c r="J148" s="595"/>
      <c r="K148" s="596"/>
    </row>
    <row r="149" spans="1:11" ht="15.05" x14ac:dyDescent="0.3">
      <c r="A149" s="590">
        <v>129</v>
      </c>
      <c r="B149" s="637" t="s">
        <v>586</v>
      </c>
      <c r="C149" s="592" t="s">
        <v>584</v>
      </c>
      <c r="D149" s="638">
        <v>48501</v>
      </c>
      <c r="E149" s="638">
        <v>49000</v>
      </c>
      <c r="F149" s="590" t="s">
        <v>587</v>
      </c>
      <c r="G149" s="594">
        <v>500</v>
      </c>
      <c r="H149" s="594">
        <v>500</v>
      </c>
      <c r="I149" s="593">
        <v>500000000</v>
      </c>
      <c r="J149" s="595"/>
      <c r="K149" s="639"/>
    </row>
    <row r="150" spans="1:11" ht="15.05" x14ac:dyDescent="0.3">
      <c r="A150" s="590">
        <v>130</v>
      </c>
      <c r="B150" s="637" t="s">
        <v>586</v>
      </c>
      <c r="C150" s="592" t="s">
        <v>584</v>
      </c>
      <c r="D150" s="638">
        <v>49001</v>
      </c>
      <c r="E150" s="638">
        <v>49500</v>
      </c>
      <c r="F150" s="590" t="s">
        <v>587</v>
      </c>
      <c r="G150" s="594">
        <v>500</v>
      </c>
      <c r="H150" s="594">
        <v>500</v>
      </c>
      <c r="I150" s="593">
        <v>500000000</v>
      </c>
      <c r="J150" s="595"/>
      <c r="K150" s="639"/>
    </row>
    <row r="151" spans="1:11" ht="15.05" x14ac:dyDescent="0.3">
      <c r="A151" s="590">
        <v>131</v>
      </c>
      <c r="B151" s="637" t="s">
        <v>586</v>
      </c>
      <c r="C151" s="592" t="s">
        <v>584</v>
      </c>
      <c r="D151" s="638">
        <v>49501</v>
      </c>
      <c r="E151" s="638">
        <v>50000</v>
      </c>
      <c r="F151" s="590" t="s">
        <v>587</v>
      </c>
      <c r="G151" s="594">
        <v>500</v>
      </c>
      <c r="H151" s="594">
        <v>500</v>
      </c>
      <c r="I151" s="593">
        <v>500000000</v>
      </c>
      <c r="J151" s="595">
        <v>10000000000</v>
      </c>
      <c r="K151" s="596">
        <v>0.2</v>
      </c>
    </row>
    <row r="152" spans="1:11" x14ac:dyDescent="0.2">
      <c r="A152" s="640"/>
      <c r="B152" s="641"/>
      <c r="C152" s="642" t="s">
        <v>588</v>
      </c>
      <c r="D152" s="643"/>
      <c r="E152" s="643"/>
      <c r="F152" s="640"/>
      <c r="G152" s="644"/>
      <c r="H152" s="645">
        <v>50000</v>
      </c>
      <c r="I152" s="643">
        <v>50000000000</v>
      </c>
      <c r="J152" s="646"/>
      <c r="K152" s="647">
        <v>1</v>
      </c>
    </row>
    <row r="154" spans="1:11" ht="15.05" x14ac:dyDescent="0.3">
      <c r="A154" s="561"/>
      <c r="B154" s="566"/>
      <c r="C154" s="561"/>
      <c r="D154" s="560"/>
      <c r="E154" s="648"/>
      <c r="F154" s="649" t="s">
        <v>589</v>
      </c>
      <c r="G154" s="650"/>
      <c r="H154" s="650"/>
      <c r="I154" s="651"/>
      <c r="J154" s="652">
        <v>50000000000</v>
      </c>
      <c r="K154" s="565"/>
    </row>
    <row r="155" spans="1:11" ht="15.05" x14ac:dyDescent="0.3">
      <c r="A155" s="561"/>
      <c r="B155" s="566"/>
      <c r="C155" s="561"/>
      <c r="D155" s="560"/>
      <c r="E155" s="560"/>
      <c r="F155" s="653" t="s">
        <v>590</v>
      </c>
      <c r="G155" s="654"/>
      <c r="H155" s="654"/>
      <c r="I155" s="655"/>
      <c r="J155" s="646">
        <v>10000000000</v>
      </c>
      <c r="K155" s="565"/>
    </row>
    <row r="156" spans="1:11" ht="15.05" x14ac:dyDescent="0.3">
      <c r="A156" s="561"/>
      <c r="B156" s="566"/>
      <c r="C156" s="561"/>
      <c r="D156" s="560"/>
      <c r="E156" s="560"/>
      <c r="F156" s="653" t="s">
        <v>591</v>
      </c>
      <c r="G156" s="654"/>
      <c r="H156" s="654"/>
      <c r="I156" s="655"/>
      <c r="J156" s="646">
        <v>30000000000</v>
      </c>
      <c r="K156" s="565"/>
    </row>
    <row r="157" spans="1:11" ht="15.05" x14ac:dyDescent="0.3">
      <c r="A157" s="561"/>
      <c r="B157" s="566"/>
      <c r="C157" s="561"/>
      <c r="D157" s="560"/>
      <c r="E157" s="560"/>
      <c r="F157" s="653" t="s">
        <v>592</v>
      </c>
      <c r="G157" s="654"/>
      <c r="H157" s="654"/>
      <c r="I157" s="655"/>
      <c r="J157" s="646">
        <v>10000000000</v>
      </c>
      <c r="K157" s="565"/>
    </row>
    <row r="159" spans="1:11" ht="13.15" x14ac:dyDescent="0.2">
      <c r="B159" s="660" t="s">
        <v>594</v>
      </c>
    </row>
    <row r="160" spans="1:11" ht="13.15" x14ac:dyDescent="0.2">
      <c r="B160" s="660" t="s">
        <v>595</v>
      </c>
    </row>
  </sheetData>
  <pageMargins left="0.70866141732283472" right="0.70866141732283472" top="0.74803149606299213" bottom="0.94488188976377963" header="0.31496062992125984" footer="0.27559055118110237"/>
  <pageSetup paperSize="9" scale="77" fitToHeight="0" orientation="portrait" r:id="rId1"/>
  <drawing r:id="rId2"/>
  <legacyDrawing r:id="rId3"/>
  <oleObjects>
    <mc:AlternateContent xmlns:mc="http://schemas.openxmlformats.org/markup-compatibility/2006">
      <mc:Choice Requires="x14">
        <oleObject progId="PBrush" shapeId="21505" r:id="rId4">
          <objectPr defaultSize="0" autoPict="0" r:id="rId5">
            <anchor moveWithCells="1" sizeWithCells="1">
              <from>
                <xdr:col>0</xdr:col>
                <xdr:colOff>39757</xdr:colOff>
                <xdr:row>1</xdr:row>
                <xdr:rowOff>15903</xdr:rowOff>
              </from>
              <to>
                <xdr:col>1</xdr:col>
                <xdr:colOff>1113183</xdr:colOff>
                <xdr:row>9</xdr:row>
                <xdr:rowOff>63610</xdr:rowOff>
              </to>
            </anchor>
          </objectPr>
        </oleObject>
      </mc:Choice>
      <mc:Fallback>
        <oleObject progId="PBrush" shapeId="21505" r:id="rId4"/>
      </mc:Fallback>
    </mc:AlternateContent>
    <mc:AlternateContent xmlns:mc="http://schemas.openxmlformats.org/markup-compatibility/2006">
      <mc:Choice Requires="x14">
        <oleObject progId="Microsoft Word-Dokument" shapeId="21506" r:id="rId6">
          <objectPr defaultSize="0" r:id="rId7">
            <anchor moveWithCells="1" sizeWithCells="1">
              <from>
                <xdr:col>1</xdr:col>
                <xdr:colOff>1550504</xdr:colOff>
                <xdr:row>0</xdr:row>
                <xdr:rowOff>135172</xdr:rowOff>
              </from>
              <to>
                <xdr:col>10</xdr:col>
                <xdr:colOff>445273</xdr:colOff>
                <xdr:row>15</xdr:row>
                <xdr:rowOff>87464</xdr:rowOff>
              </to>
            </anchor>
          </objectPr>
        </oleObject>
      </mc:Choice>
      <mc:Fallback>
        <oleObject progId="Microsoft Word-Dokument" shapeId="21506" r:id="rId6"/>
      </mc:Fallback>
    </mc:AlternateContent>
  </oleObjects>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xkNGn6pUo67aR/g2WuttVVpRw+w7IVGcD/4SlUehaq8=</DigestValue>
    </Reference>
    <Reference Type="http://www.w3.org/2000/09/xmldsig#Object" URI="#idOfficeObject">
      <DigestMethod Algorithm="http://www.w3.org/2001/04/xmlenc#sha256"/>
      <DigestValue>yRnFwZKZ98YqoWh2s61YC1QarzjW5lk6/H87DkJ771w=</DigestValue>
    </Reference>
    <Reference Type="http://uri.etsi.org/01903#SignedProperties" URI="#idSignedProperties">
      <Transforms>
        <Transform Algorithm="http://www.w3.org/TR/2001/REC-xml-c14n-20010315"/>
      </Transforms>
      <DigestMethod Algorithm="http://www.w3.org/2001/04/xmlenc#sha256"/>
      <DigestValue>k4ze6mcK0nosusXVVZ3nYEqsdZbKPF2ER2+U17w6qlE=</DigestValue>
    </Reference>
  </SignedInfo>
  <SignatureValue>dznkjGK0q8VEvxOK5kIX4yEbZzqUahsFmMbOMSTk/WLok00toCLTzjWXG58HJe4Zm+LORJmm71UG
on9TBH5vFuB3rSjafXwuoE8CDy4VC8EUHlnOlVHhQExV+ZxGpFPu68SXYC4tHCa7XyZYjTV4N4Mw
ycSb2yi2bk+APbaWGH0bJF3d2dzEtYwGlDRJkYSzNeccT5lmjJfvSAPE9osp+o5uL9ICFv/Uczvu
qdUOS8nuZhIDxAft+8egJ+fRB0jtV5Q1FMaZjGVhUFs2FoAvAwPOK9519w+IPLjJIWr26smMO8Wz
aXN2PFsacX9oGhGNGmVZO/t1K3I+HCxXFCFKXg==</SignatureValue>
  <KeyInfo>
    <X509Data>
      <X509Certificate>MIIIETCCBfmgAwIBAgIIMSEVeOai3wEwDQYJKoZIhvcNAQELBQAwWzEXMBUGA1UEBRMOUlVDIDgwMDUwMTcyLTExGjAYBgNVBAMTEUNBLURPQ1VNRU5UQSBTLkEuMRcwFQYDVQQKEw5ET0NVTUVOVEEgUy5BLjELMAkGA1UEBhMCUFkwHhcNMjEwMjA0MTk0MzQwWhcNMjMwMjA0MTk1MzQwWjCBrDELMAkGA1UEBhMCUFkxGjAYBgNVBAQMEUhFSVNFQ0tFIFJJVkFST0xBMREwDwYDVQQFEwhDSTI3OTcyMjEXMBUGA1UEKgwOUklDQVJETyBNQVJUSU4xFzAVBgNVBAoMDlBFUlNPTkEgRklTSUNBMREwDwYDVQQLDAhGSVJNQSBGMjEpMCcGA1UEAwwgUklDQVJETyBNQVJUSU4gSEVJU0VDS0UgUklWQVJPTEEwggEiMA0GCSqGSIb3DQEBAQUAA4IBDwAwggEKAoIBAQDRmsTIDyeuFZOjF84NXs5slQu2dfkeVvUIzbTbd8Txtiy/QpmsjTB2vGw86Naq2T/dkXyyEL9EMJkVeZY8tGqxS4O8Vb7HCUCTfVLFyrFYsX4a7i5IrOT4Qc+LzuFXzrSxBV6Q5jbwCpsdaxWspP5c3nrinY7xRNUowhRKDlRarWdXKjmJOf38+c1zh3xYiLS6Q60NizLdN5cJJNZKJttBbE9gNT/Z0SBOeppGElhV2IW4LWiVjLqPCzdUw0AjYFhxOI8EWPB3bZLNXamJ1tQeCM9Omlzjbli+gK9Xcbqz7yzIGS+X0QzigwOP95MzG6eWlMq5TfUFGaqZ/5Jm7bkTAgMBAAGjggOFMIIDgTAMBgNVHRMBAf8EAjAAMA4GA1UdDwEB/wQEAwIF4DAqBgNVHSUBAf8EIDAeBggrBgEFBQcDAQYIKwYBBQUHAwIGCCsGAQUFBwMEMB0GA1UdDgQWBBTLqHC9nbcQt/OJ6fFQ1EhyRZ1FI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QYDVR0RBCIwIIEeYXJ0dXJvLnJpb3NAbGFzbWVyY2VkZXM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vZECPENZgI73UPslM9JvqEDb7S10SHPsaxCiTnxdPalvKt9929Ix7KLq/QAU+sbvTWP+FtU8B4aaRb3ifCeby8KObA9pq3WR1gLvpypz8DDpk/I8avGcP6vIIWDWM5eOQvAuD24RWBtgSVkymXf+MZ6eekZ1ZfpdcxGcrF+Bhto+mmWrx0HRS6Q9ojKz6pWOYQYzJPSd2q0AUVRqc1C7R0DmzPuZVOIK6dUt6sBEmfhOPCoFiYqwx/qfbROoent2neuKv95ilb/UBx8RVHz5SQVUlxfLZvzmR+D+LbcSIi9qrNG1RYuuCzaKzcBcbMx6VZSPNHpXlux3FEQQ4BxalrajgugP9pxAG9dOVSBQD0RRiOJEWe7p+VCHfPilhtourcm1Dbz5KRpJfmzwRpbbgfE9+/ftBO54b20qL6o7IGb/RLlG5HnH2gbMw/qU6d9znLMsrmvxcGWKNdXKLvCdh010hEtJaQ/vlaOXHB2ym1sIwrwdemNtG7PRihOl+LpEcJTWz6tWf4MN1aXQJBxrhA1bpNPU6mSnJPv2fxl7hr2cc8B/oio7hsmaw8AjdVwWJWm9/ergXJ6nzCNvicaQQqowCpodR1VrQUm8BytAd/qRoZBrGvGyC1EMdVLopud6nglGtk0W/zEuYZmtKKlOXFIRkiW49XrsGarKARtKFI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xkbCKtgq3M2kOrViP6joeGqWLGbjhVhoqUTcnjsZAkc=</DigestValue>
      </Reference>
      <Reference URI="/xl/calcChain.xml?ContentType=application/vnd.openxmlformats-officedocument.spreadsheetml.calcChain+xml">
        <DigestMethod Algorithm="http://www.w3.org/2001/04/xmlenc#sha256"/>
        <DigestValue>gMhySjgIZ5C/L6fMfzefzzx0H8KqNfG4f1h6iFuEyDE=</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jb63SG4t/HJWrAxJOiHPurVMx00GBBI3lM6gSftya9M=</DigestValue>
      </Reference>
      <Reference URI="/xl/drawings/drawing10.xml?ContentType=application/vnd.openxmlformats-officedocument.drawing+xml">
        <DigestMethod Algorithm="http://www.w3.org/2001/04/xmlenc#sha256"/>
        <DigestValue>f1C/jy81HqoRwe90HCJwTzf9jypTp3V/6XDlSIrkyxI=</DigestValue>
      </Reference>
      <Reference URI="/xl/drawings/drawing11.xml?ContentType=application/vnd.openxmlformats-officedocument.drawing+xml">
        <DigestMethod Algorithm="http://www.w3.org/2001/04/xmlenc#sha256"/>
        <DigestValue>3DKWug07kpzjpTiB0zEChe6E+ktinLMz6X9PMHL8yWI=</DigestValue>
      </Reference>
      <Reference URI="/xl/drawings/drawing12.xml?ContentType=application/vnd.openxmlformats-officedocument.drawing+xml">
        <DigestMethod Algorithm="http://www.w3.org/2001/04/xmlenc#sha256"/>
        <DigestValue>BZYbSSsebOvC0ZsLVH7oj++gJB50AaGz4fpCao10fC8=</DigestValue>
      </Reference>
      <Reference URI="/xl/drawings/drawing13.xml?ContentType=application/vnd.openxmlformats-officedocument.drawing+xml">
        <DigestMethod Algorithm="http://www.w3.org/2001/04/xmlenc#sha256"/>
        <DigestValue>o97a3HYnqEJUuWoWI7F8msetEXAEAK4WVLtu+ytT2XQ=</DigestValue>
      </Reference>
      <Reference URI="/xl/drawings/drawing14.xml?ContentType=application/vnd.openxmlformats-officedocument.drawing+xml">
        <DigestMethod Algorithm="http://www.w3.org/2001/04/xmlenc#sha256"/>
        <DigestValue>aVV7KMm8ZCqNVb3UGFMYpQA3+WQDWl7oPkuh8ent1+g=</DigestValue>
      </Reference>
      <Reference URI="/xl/drawings/drawing15.xml?ContentType=application/vnd.openxmlformats-officedocument.drawing+xml">
        <DigestMethod Algorithm="http://www.w3.org/2001/04/xmlenc#sha256"/>
        <DigestValue>Rhbtb+JRvj1Anw5MyIfThETvRfxgS7AFbXKI/E9v8hw=</DigestValue>
      </Reference>
      <Reference URI="/xl/drawings/drawing16.xml?ContentType=application/vnd.openxmlformats-officedocument.drawing+xml">
        <DigestMethod Algorithm="http://www.w3.org/2001/04/xmlenc#sha256"/>
        <DigestValue>LNc+mNi1RrV1chhOW8ZOnaLjMHfFl1/y3D1yQ8XzMD8=</DigestValue>
      </Reference>
      <Reference URI="/xl/drawings/drawing2.xml?ContentType=application/vnd.openxmlformats-officedocument.drawing+xml">
        <DigestMethod Algorithm="http://www.w3.org/2001/04/xmlenc#sha256"/>
        <DigestValue>yNART1BhQx33/clCq92juI0do0bdPG5kRvZ3mn3HilA=</DigestValue>
      </Reference>
      <Reference URI="/xl/drawings/drawing3.xml?ContentType=application/vnd.openxmlformats-officedocument.drawing+xml">
        <DigestMethod Algorithm="http://www.w3.org/2001/04/xmlenc#sha256"/>
        <DigestValue>GQTY3BUlelvs6TVpVKEAUtPLebOB5/ebIk64wLmOQHw=</DigestValue>
      </Reference>
      <Reference URI="/xl/drawings/drawing4.xml?ContentType=application/vnd.openxmlformats-officedocument.drawing+xml">
        <DigestMethod Algorithm="http://www.w3.org/2001/04/xmlenc#sha256"/>
        <DigestValue>BlHVUDexOB9Qm4Yz80E+yyUMX4ZGOUz8GQU3LCtI4Wk=</DigestValue>
      </Reference>
      <Reference URI="/xl/drawings/drawing5.xml?ContentType=application/vnd.openxmlformats-officedocument.drawing+xml">
        <DigestMethod Algorithm="http://www.w3.org/2001/04/xmlenc#sha256"/>
        <DigestValue>7DmmpnvFNcaARxDtzgc94GlFabvVWDZujJ4TBkJV84o=</DigestValue>
      </Reference>
      <Reference URI="/xl/drawings/drawing6.xml?ContentType=application/vnd.openxmlformats-officedocument.drawing+xml">
        <DigestMethod Algorithm="http://www.w3.org/2001/04/xmlenc#sha256"/>
        <DigestValue>LLvrcBWmWusKV8UC2eaygMzJFht+GXH96RV7Fzi0Ypg=</DigestValue>
      </Reference>
      <Reference URI="/xl/drawings/drawing7.xml?ContentType=application/vnd.openxmlformats-officedocument.drawing+xml">
        <DigestMethod Algorithm="http://www.w3.org/2001/04/xmlenc#sha256"/>
        <DigestValue>82xnZprUjeotZZaxaRJA26Df14DocezDM8u5iP8TFyo=</DigestValue>
      </Reference>
      <Reference URI="/xl/drawings/drawing8.xml?ContentType=application/vnd.openxmlformats-officedocument.drawing+xml">
        <DigestMethod Algorithm="http://www.w3.org/2001/04/xmlenc#sha256"/>
        <DigestValue>i+uFpqTtoYhPXQZCYixZPv/LxmI6D3i+mjhYC+6BAKA=</DigestValue>
      </Reference>
      <Reference URI="/xl/drawings/drawing9.xml?ContentType=application/vnd.openxmlformats-officedocument.drawing+xml">
        <DigestMethod Algorithm="http://www.w3.org/2001/04/xmlenc#sha256"/>
        <DigestValue>5/0ld4T1VjprwPOeZVjt9lizrKuNzJ/UDqzlTlNxYfE=</DigestValue>
      </Reference>
      <Reference URI="/xl/drawings/vmlDrawing1.vml?ContentType=application/vnd.openxmlformats-officedocument.vmlDrawing">
        <DigestMethod Algorithm="http://www.w3.org/2001/04/xmlenc#sha256"/>
        <DigestValue>mZf+ZXH1lZFHguEZ+iMmiQaTEOMFkiuSi9XpWOH7h8A=</DigestValue>
      </Reference>
      <Reference URI="/xl/drawings/vmlDrawing10.vml?ContentType=application/vnd.openxmlformats-officedocument.vmlDrawing">
        <DigestMethod Algorithm="http://www.w3.org/2001/04/xmlenc#sha256"/>
        <DigestValue>Ucc5FRlajJwmYxNj0oJE07s96OFl9NR6wFzlqzrdMk0=</DigestValue>
      </Reference>
      <Reference URI="/xl/drawings/vmlDrawing11.vml?ContentType=application/vnd.openxmlformats-officedocument.vmlDrawing">
        <DigestMethod Algorithm="http://www.w3.org/2001/04/xmlenc#sha256"/>
        <DigestValue>/hrnPsqIGOiuKK2gk0Fs9D0oA7IwqDdZqvtaSa6aj5E=</DigestValue>
      </Reference>
      <Reference URI="/xl/drawings/vmlDrawing12.vml?ContentType=application/vnd.openxmlformats-officedocument.vmlDrawing">
        <DigestMethod Algorithm="http://www.w3.org/2001/04/xmlenc#sha256"/>
        <DigestValue>sY0Xt9gL6oZgqW2MDnYbxpUuQQqVBVJXn86ByvUwWwY=</DigestValue>
      </Reference>
      <Reference URI="/xl/drawings/vmlDrawing13.vml?ContentType=application/vnd.openxmlformats-officedocument.vmlDrawing">
        <DigestMethod Algorithm="http://www.w3.org/2001/04/xmlenc#sha256"/>
        <DigestValue>lhB2aQYDaW4fSvbdFvAzPxHpywTDjOLsy2JHHjqmr0g=</DigestValue>
      </Reference>
      <Reference URI="/xl/drawings/vmlDrawing14.vml?ContentType=application/vnd.openxmlformats-officedocument.vmlDrawing">
        <DigestMethod Algorithm="http://www.w3.org/2001/04/xmlenc#sha256"/>
        <DigestValue>j3vQ16QQ42+d3fH7uSl+y/M9tLZBSli7FyYDt3og+U0=</DigestValue>
      </Reference>
      <Reference URI="/xl/drawings/vmlDrawing15.vml?ContentType=application/vnd.openxmlformats-officedocument.vmlDrawing">
        <DigestMethod Algorithm="http://www.w3.org/2001/04/xmlenc#sha256"/>
        <DigestValue>B6qUF3zUYYAR4TaUCYZiGTlKGHilXV+qb9f+u7A21Z0=</DigestValue>
      </Reference>
      <Reference URI="/xl/drawings/vmlDrawing16.vml?ContentType=application/vnd.openxmlformats-officedocument.vmlDrawing">
        <DigestMethod Algorithm="http://www.w3.org/2001/04/xmlenc#sha256"/>
        <DigestValue>HZByWwGFEqSHAoyFnjVhpo1moXcFq0vnoSzMnkqbyaw=</DigestValue>
      </Reference>
      <Reference URI="/xl/drawings/vmlDrawing2.vml?ContentType=application/vnd.openxmlformats-officedocument.vmlDrawing">
        <DigestMethod Algorithm="http://www.w3.org/2001/04/xmlenc#sha256"/>
        <DigestValue>rL2pOYiLR8nqmrS2FMMBxy1mugTJrwEMpRNk3iF4OC4=</DigestValue>
      </Reference>
      <Reference URI="/xl/drawings/vmlDrawing3.vml?ContentType=application/vnd.openxmlformats-officedocument.vmlDrawing">
        <DigestMethod Algorithm="http://www.w3.org/2001/04/xmlenc#sha256"/>
        <DigestValue>1K7UgfoJ0cK6SibHvs+QYNl69W3OEMRIMqQQVXrl0ag=</DigestValue>
      </Reference>
      <Reference URI="/xl/drawings/vmlDrawing4.vml?ContentType=application/vnd.openxmlformats-officedocument.vmlDrawing">
        <DigestMethod Algorithm="http://www.w3.org/2001/04/xmlenc#sha256"/>
        <DigestValue>VbWtJ4455nuKqBVHcbI80f0sh4rIvG3GUx4EmJ3mmsc=</DigestValue>
      </Reference>
      <Reference URI="/xl/drawings/vmlDrawing5.vml?ContentType=application/vnd.openxmlformats-officedocument.vmlDrawing">
        <DigestMethod Algorithm="http://www.w3.org/2001/04/xmlenc#sha256"/>
        <DigestValue>se6LrxEVGTRGO+xMnRdLyqg1Lezh7XNuEjIzkWyr23U=</DigestValue>
      </Reference>
      <Reference URI="/xl/drawings/vmlDrawing6.vml?ContentType=application/vnd.openxmlformats-officedocument.vmlDrawing">
        <DigestMethod Algorithm="http://www.w3.org/2001/04/xmlenc#sha256"/>
        <DigestValue>9um6UOqn+ZcWlnaBQjlwpqDuTlKTuwq2Ml14dsNsEU0=</DigestValue>
      </Reference>
      <Reference URI="/xl/drawings/vmlDrawing7.vml?ContentType=application/vnd.openxmlformats-officedocument.vmlDrawing">
        <DigestMethod Algorithm="http://www.w3.org/2001/04/xmlenc#sha256"/>
        <DigestValue>PY1wwYeO0Fit7SLJlTJJrZSlYOgcbpRN/7A0DCscKoM=</DigestValue>
      </Reference>
      <Reference URI="/xl/drawings/vmlDrawing8.vml?ContentType=application/vnd.openxmlformats-officedocument.vmlDrawing">
        <DigestMethod Algorithm="http://www.w3.org/2001/04/xmlenc#sha256"/>
        <DigestValue>SnJGbGDxecWj34igAQvpDqEz0USSrSQ9BsozlmThfG8=</DigestValue>
      </Reference>
      <Reference URI="/xl/drawings/vmlDrawing9.vml?ContentType=application/vnd.openxmlformats-officedocument.vmlDrawing">
        <DigestMethod Algorithm="http://www.w3.org/2001/04/xmlenc#sha256"/>
        <DigestValue>4+XS2tYJgZS3Fq/SHVBnaZqXkb9WzmuAJxeGVmxpKZ4=</DigestValue>
      </Reference>
      <Reference URI="/xl/embeddings/Microsoft_Word_97_-_2003_Document.doc?ContentType=application/msword">
        <DigestMethod Algorithm="http://www.w3.org/2001/04/xmlenc#sha256"/>
        <DigestValue>A65nOr50ZXhGzeoxCV7NLfynEY62CkeTS8Y5wEiKHFw=</DigestValue>
      </Reference>
      <Reference URI="/xl/embeddings/oleObject1.bin?ContentType=application/vnd.openxmlformats-officedocument.oleObject">
        <DigestMethod Algorithm="http://www.w3.org/2001/04/xmlenc#sha256"/>
        <DigestValue>Qsh60IHOw0yTOAeaLhi7hplkW8Je/SzZ5vfLfaIQ6pU=</DigestValue>
      </Reference>
      <Reference URI="/xl/embeddings/oleObject10.bin?ContentType=application/vnd.openxmlformats-officedocument.oleObject">
        <DigestMethod Algorithm="http://www.w3.org/2001/04/xmlenc#sha256"/>
        <DigestValue>Qsh60IHOw0yTOAeaLhi7hplkW8Je/SzZ5vfLfaIQ6pU=</DigestValue>
      </Reference>
      <Reference URI="/xl/embeddings/oleObject11.bin?ContentType=application/vnd.openxmlformats-officedocument.oleObject">
        <DigestMethod Algorithm="http://www.w3.org/2001/04/xmlenc#sha256"/>
        <DigestValue>Qsh60IHOw0yTOAeaLhi7hplkW8Je/SzZ5vfLfaIQ6pU=</DigestValue>
      </Reference>
      <Reference URI="/xl/embeddings/oleObject12.bin?ContentType=application/vnd.openxmlformats-officedocument.oleObject">
        <DigestMethod Algorithm="http://www.w3.org/2001/04/xmlenc#sha256"/>
        <DigestValue>Qsh60IHOw0yTOAeaLhi7hplkW8Je/SzZ5vfLfaIQ6pU=</DigestValue>
      </Reference>
      <Reference URI="/xl/embeddings/oleObject13.bin?ContentType=application/vnd.openxmlformats-officedocument.oleObject">
        <DigestMethod Algorithm="http://www.w3.org/2001/04/xmlenc#sha256"/>
        <DigestValue>Qsh60IHOw0yTOAeaLhi7hplkW8Je/SzZ5vfLfaIQ6pU=</DigestValue>
      </Reference>
      <Reference URI="/xl/embeddings/oleObject14.bin?ContentType=application/vnd.openxmlformats-officedocument.oleObject">
        <DigestMethod Algorithm="http://www.w3.org/2001/04/xmlenc#sha256"/>
        <DigestValue>Qsh60IHOw0yTOAeaLhi7hplkW8Je/SzZ5vfLfaIQ6pU=</DigestValue>
      </Reference>
      <Reference URI="/xl/embeddings/oleObject15.bin?ContentType=application/vnd.openxmlformats-officedocument.oleObject">
        <DigestMethod Algorithm="http://www.w3.org/2001/04/xmlenc#sha256"/>
        <DigestValue>Qsh60IHOw0yTOAeaLhi7hplkW8Je/SzZ5vfLfaIQ6pU=</DigestValue>
      </Reference>
      <Reference URI="/xl/embeddings/oleObject16.bin?ContentType=application/vnd.openxmlformats-officedocument.oleObject">
        <DigestMethod Algorithm="http://www.w3.org/2001/04/xmlenc#sha256"/>
        <DigestValue>Qsh60IHOw0yTOAeaLhi7hplkW8Je/SzZ5vfLfaIQ6pU=</DigestValue>
      </Reference>
      <Reference URI="/xl/embeddings/oleObject17.bin?ContentType=application/vnd.openxmlformats-officedocument.oleObject">
        <DigestMethod Algorithm="http://www.w3.org/2001/04/xmlenc#sha256"/>
        <DigestValue>Qsh60IHOw0yTOAeaLhi7hplkW8Je/SzZ5vfLfaIQ6pU=</DigestValue>
      </Reference>
      <Reference URI="/xl/embeddings/oleObject18.bin?ContentType=application/vnd.openxmlformats-officedocument.oleObject">
        <DigestMethod Algorithm="http://www.w3.org/2001/04/xmlenc#sha256"/>
        <DigestValue>Qsh60IHOw0yTOAeaLhi7hplkW8Je/SzZ5vfLfaIQ6pU=</DigestValue>
      </Reference>
      <Reference URI="/xl/embeddings/oleObject19.bin?ContentType=application/vnd.openxmlformats-officedocument.oleObject">
        <DigestMethod Algorithm="http://www.w3.org/2001/04/xmlenc#sha256"/>
        <DigestValue>Qsh60IHOw0yTOAeaLhi7hplkW8Je/SzZ5vfLfaIQ6pU=</DigestValue>
      </Reference>
      <Reference URI="/xl/embeddings/oleObject2.bin?ContentType=application/vnd.openxmlformats-officedocument.oleObject">
        <DigestMethod Algorithm="http://www.w3.org/2001/04/xmlenc#sha256"/>
        <DigestValue>Qsh60IHOw0yTOAeaLhi7hplkW8Je/SzZ5vfLfaIQ6pU=</DigestValue>
      </Reference>
      <Reference URI="/xl/embeddings/oleObject20.bin?ContentType=application/vnd.openxmlformats-officedocument.oleObject">
        <DigestMethod Algorithm="http://www.w3.org/2001/04/xmlenc#sha256"/>
        <DigestValue>Qsh60IHOw0yTOAeaLhi7hplkW8Je/SzZ5vfLfaIQ6pU=</DigestValue>
      </Reference>
      <Reference URI="/xl/embeddings/oleObject21.bin?ContentType=application/vnd.openxmlformats-officedocument.oleObject">
        <DigestMethod Algorithm="http://www.w3.org/2001/04/xmlenc#sha256"/>
        <DigestValue>Qsh60IHOw0yTOAeaLhi7hplkW8Je/SzZ5vfLfaIQ6pU=</DigestValue>
      </Reference>
      <Reference URI="/xl/embeddings/oleObject22.bin?ContentType=application/vnd.openxmlformats-officedocument.oleObject">
        <DigestMethod Algorithm="http://www.w3.org/2001/04/xmlenc#sha256"/>
        <DigestValue>Qsh60IHOw0yTOAeaLhi7hplkW8Je/SzZ5vfLfaIQ6pU=</DigestValue>
      </Reference>
      <Reference URI="/xl/embeddings/oleObject3.bin?ContentType=application/vnd.openxmlformats-officedocument.oleObject">
        <DigestMethod Algorithm="http://www.w3.org/2001/04/xmlenc#sha256"/>
        <DigestValue>Qsh60IHOw0yTOAeaLhi7hplkW8Je/SzZ5vfLfaIQ6pU=</DigestValue>
      </Reference>
      <Reference URI="/xl/embeddings/oleObject4.bin?ContentType=application/vnd.openxmlformats-officedocument.oleObject">
        <DigestMethod Algorithm="http://www.w3.org/2001/04/xmlenc#sha256"/>
        <DigestValue>Qsh60IHOw0yTOAeaLhi7hplkW8Je/SzZ5vfLfaIQ6pU=</DigestValue>
      </Reference>
      <Reference URI="/xl/embeddings/oleObject5.bin?ContentType=application/vnd.openxmlformats-officedocument.oleObject">
        <DigestMethod Algorithm="http://www.w3.org/2001/04/xmlenc#sha256"/>
        <DigestValue>Qsh60IHOw0yTOAeaLhi7hplkW8Je/SzZ5vfLfaIQ6pU=</DigestValue>
      </Reference>
      <Reference URI="/xl/embeddings/oleObject6.bin?ContentType=application/vnd.openxmlformats-officedocument.oleObject">
        <DigestMethod Algorithm="http://www.w3.org/2001/04/xmlenc#sha256"/>
        <DigestValue>Qsh60IHOw0yTOAeaLhi7hplkW8Je/SzZ5vfLfaIQ6pU=</DigestValue>
      </Reference>
      <Reference URI="/xl/embeddings/oleObject7.bin?ContentType=application/vnd.openxmlformats-officedocument.oleObject">
        <DigestMethod Algorithm="http://www.w3.org/2001/04/xmlenc#sha256"/>
        <DigestValue>w1dfsefXn4SZqPgOn+aq4OgAFAu/r7BIhmTctLdwxDQ=</DigestValue>
      </Reference>
      <Reference URI="/xl/embeddings/oleObject8.bin?ContentType=application/vnd.openxmlformats-officedocument.oleObject">
        <DigestMethod Algorithm="http://www.w3.org/2001/04/xmlenc#sha256"/>
        <DigestValue>Qsh60IHOw0yTOAeaLhi7hplkW8Je/SzZ5vfLfaIQ6pU=</DigestValue>
      </Reference>
      <Reference URI="/xl/embeddings/oleObject9.bin?ContentType=application/vnd.openxmlformats-officedocument.oleObject">
        <DigestMethod Algorithm="http://www.w3.org/2001/04/xmlenc#sha256"/>
        <DigestValue>Qsh60IHOw0yTOAeaLhi7hplkW8Je/SzZ5vfLfaIQ6pU=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WWLPeXfqP9+hPAAxfnlTxvDzoFUjuz1FV1LdLB6o7gs=</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qCaDkJF2eE+JlBWTLiPlqGZrsbWwHwOOSPwNEsbTDfs=</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d/LCjBUs8VyToAOSjwP+ezhQFT0ZEyzw33xjFrY5S0w=</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rO8QacP4ZzVBqiiN2y+pdm1ZMw814bckv8emqhcLIOY=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nuaYPyKh7ragWJwGvID5AJaqN++Qvlq2MPEda21vV+c=</DigestValue>
      </Reference>
      <Reference URI="/xl/externalLinks/externalLink1.xml?ContentType=application/vnd.openxmlformats-officedocument.spreadsheetml.externalLink+xml">
        <DigestMethod Algorithm="http://www.w3.org/2001/04/xmlenc#sha256"/>
        <DigestValue>CvN8kQJy/1d62awuWgS97suaQHJLJnEbr/oETTD9j4g=</DigestValue>
      </Reference>
      <Reference URI="/xl/externalLinks/externalLink2.xml?ContentType=application/vnd.openxmlformats-officedocument.spreadsheetml.externalLink+xml">
        <DigestMethod Algorithm="http://www.w3.org/2001/04/xmlenc#sha256"/>
        <DigestValue>GmTN6oELJt+ZJvJlcmMr9Xchx120xRUX+WM6tYAJhHg=</DigestValue>
      </Reference>
      <Reference URI="/xl/externalLinks/externalLink3.xml?ContentType=application/vnd.openxmlformats-officedocument.spreadsheetml.externalLink+xml">
        <DigestMethod Algorithm="http://www.w3.org/2001/04/xmlenc#sha256"/>
        <DigestValue>kmoOP9gEskB7M5A3C3zVlVilru7QjUlVOPgBeNBJrV8=</DigestValue>
      </Reference>
      <Reference URI="/xl/externalLinks/externalLink4.xml?ContentType=application/vnd.openxmlformats-officedocument.spreadsheetml.externalLink+xml">
        <DigestMethod Algorithm="http://www.w3.org/2001/04/xmlenc#sha256"/>
        <DigestValue>ffx1FseJyhldJ/hszKxNJYsogA/5ZXjjKLehw4Y1xPM=</DigestValue>
      </Reference>
      <Reference URI="/xl/externalLinks/externalLink5.xml?ContentType=application/vnd.openxmlformats-officedocument.spreadsheetml.externalLink+xml">
        <DigestMethod Algorithm="http://www.w3.org/2001/04/xmlenc#sha256"/>
        <DigestValue>UT7yTxR+UTG5KSDAe5eiYDiCxGGkMfLaAjTwYD8eeMY=</DigestValue>
      </Reference>
      <Reference URI="/xl/media/image1.png?ContentType=image/png">
        <DigestMethod Algorithm="http://www.w3.org/2001/04/xmlenc#sha256"/>
        <DigestValue>9+QtdzEND5A0xj9rRslBnU47X2TQj/DQEDlSnbeQ+fY=</DigestValue>
      </Reference>
      <Reference URI="/xl/media/image2.emf?ContentType=image/x-emf">
        <DigestMethod Algorithm="http://www.w3.org/2001/04/xmlenc#sha256"/>
        <DigestValue>t1cfGzobSi73d5gJnAvkCidWME5anBBvnCpXrOcaR1I=</DigestValue>
      </Reference>
      <Reference URI="/xl/media/image3.emf?ContentType=image/x-emf">
        <DigestMethod Algorithm="http://www.w3.org/2001/04/xmlenc#sha256"/>
        <DigestValue>R77wWOYZj+m8iZC9SxUeC6+2A8DPlKyD2U1VPvn2NtU=</DigestValue>
      </Reference>
      <Reference URI="/xl/media/image4.emf?ContentType=image/x-emf">
        <DigestMethod Algorithm="http://www.w3.org/2001/04/xmlenc#sha256"/>
        <DigestValue>X3fw6rLEbaD2uYaL0qk5Q4Nbq65WFfeTq9cOq8ijFNk=</DigestValue>
      </Reference>
      <Reference URI="/xl/media/image5.png?ContentType=image/png">
        <DigestMethod Algorithm="http://www.w3.org/2001/04/xmlenc#sha256"/>
        <DigestValue>kMrd8o7ZSW6Xk3GVyWNsJVRjPavE4gkwmyVrYashHlc=</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cQSy4m7pIt+3kDQchDkz2251nR8KkbObWtinrU/L744=</DigestValue>
      </Reference>
      <Reference URI="/xl/styles.xml?ContentType=application/vnd.openxmlformats-officedocument.spreadsheetml.styles+xml">
        <DigestMethod Algorithm="http://www.w3.org/2001/04/xmlenc#sha256"/>
        <DigestValue>87XuxFEQzy78sedEl8yeTuPrYQr8z7zlFpsdqs42e/s=</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RoBZx+/JTT3+bvLYwtAY3MdaA9/QNq1LE/nXomc7UBc=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6EU8pGb7/4r7serPHOTaQDMo05G1yp9FUfo+hetbYfU=</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nYK1VlE9ca+TiXMXezdhTYBE4Mw5Ywa4Lmyl5sVKHSA=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mMGptohOHbve9Pj36nvMpx7AYAkqee7/y+holRhgBpg=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wwupK/ltCFSVOHqibyGrF/1hrYEwesSZKzrASTuHKtE=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9Qh9EPQTIsa8ts2d3RZ63JEO9UDhaCXfb+g5xR+BJjw=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vQ/b8xXg8UhaaZJZjyNymwWB/DfncB0OPDnEswkhCG8=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NmH9Fcj2Zhnav42/5VnpqwsdqQS/p7vfsn5OpOD8OW4=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kKxkzMVJDX1NCmtGIdt7DKzfdD4X9BgL6c1Z5RNWmBo=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ObKX9Kxe1AKl7TEXnxgNvMIByfsdbofmTZqCOKSr00w=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3g4bA92okExpDWaqo4J1fhLQzqiveAi0kKVUFLWl5+A=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PasWBE/FjUU3eWZir02152WvPdxQN7SgF1vVYi3ZV3M=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7kMb8XS6GkKJR++eNHWcSiXcuYqMG215aUlhHOErSSE=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7F4T3ryEhlPvWFgli+/qvY+8m4kxwow5EiVs1d89S9M=</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yH4ID+/Gzar4/oGmpT+SfGq+OtKSN3KrFKFpu02q7po=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mLWNWoyR+PMmwquTEsJaQ5FogsPLTIpkSWo5s7EOQsk=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/5C/Rld72ZqwoGUCPXZUtVjiuPjVgvzKulUeAKTuc/o=</DigestValue>
      </Reference>
      <Reference URI="/xl/worksheets/sheet1.xml?ContentType=application/vnd.openxmlformats-officedocument.spreadsheetml.worksheet+xml">
        <DigestMethod Algorithm="http://www.w3.org/2001/04/xmlenc#sha256"/>
        <DigestValue>pyFAI3AzERgBvHH6TLKe6NWQ83I8bVDwuK8tfkU6CII=</DigestValue>
      </Reference>
      <Reference URI="/xl/worksheets/sheet10.xml?ContentType=application/vnd.openxmlformats-officedocument.spreadsheetml.worksheet+xml">
        <DigestMethod Algorithm="http://www.w3.org/2001/04/xmlenc#sha256"/>
        <DigestValue>0gF7+q8GAm643zvKBZVTvvheMx9KbO0rRRumk97ruzo=</DigestValue>
      </Reference>
      <Reference URI="/xl/worksheets/sheet11.xml?ContentType=application/vnd.openxmlformats-officedocument.spreadsheetml.worksheet+xml">
        <DigestMethod Algorithm="http://www.w3.org/2001/04/xmlenc#sha256"/>
        <DigestValue>7hEK9KEfEW96CQ9wpqp/XXGDdJgJkd7ja+NjPgmE/Hw=</DigestValue>
      </Reference>
      <Reference URI="/xl/worksheets/sheet12.xml?ContentType=application/vnd.openxmlformats-officedocument.spreadsheetml.worksheet+xml">
        <DigestMethod Algorithm="http://www.w3.org/2001/04/xmlenc#sha256"/>
        <DigestValue>1SOB7UvGGMCC6bQqQZOYeBGOEm1fIwUciAniAZhgwy0=</DigestValue>
      </Reference>
      <Reference URI="/xl/worksheets/sheet13.xml?ContentType=application/vnd.openxmlformats-officedocument.spreadsheetml.worksheet+xml">
        <DigestMethod Algorithm="http://www.w3.org/2001/04/xmlenc#sha256"/>
        <DigestValue>6xtMeCpDOIKyi7P5pp5J9CFlNwBDqb/oHxegBA1a98o=</DigestValue>
      </Reference>
      <Reference URI="/xl/worksheets/sheet14.xml?ContentType=application/vnd.openxmlformats-officedocument.spreadsheetml.worksheet+xml">
        <DigestMethod Algorithm="http://www.w3.org/2001/04/xmlenc#sha256"/>
        <DigestValue>1qrhKaPfNoDhIFkpu1bmY1S5tQINr0mPXmV0/qTaZrM=</DigestValue>
      </Reference>
      <Reference URI="/xl/worksheets/sheet15.xml?ContentType=application/vnd.openxmlformats-officedocument.spreadsheetml.worksheet+xml">
        <DigestMethod Algorithm="http://www.w3.org/2001/04/xmlenc#sha256"/>
        <DigestValue>HYITHSHLbXMqPiK7D3HjG8FbKS0tJZPj19SHjl58QF8=</DigestValue>
      </Reference>
      <Reference URI="/xl/worksheets/sheet16.xml?ContentType=application/vnd.openxmlformats-officedocument.spreadsheetml.worksheet+xml">
        <DigestMethod Algorithm="http://www.w3.org/2001/04/xmlenc#sha256"/>
        <DigestValue>fDzygQftYl2Kv2RBMiYAsYxTl1l5yNhIgOR/Ou8EXRw=</DigestValue>
      </Reference>
      <Reference URI="/xl/worksheets/sheet2.xml?ContentType=application/vnd.openxmlformats-officedocument.spreadsheetml.worksheet+xml">
        <DigestMethod Algorithm="http://www.w3.org/2001/04/xmlenc#sha256"/>
        <DigestValue>H+Tj++AbuIu1t/N2gIP+5xrIWd/fCDGx3UDo5tSyJeI=</DigestValue>
      </Reference>
      <Reference URI="/xl/worksheets/sheet3.xml?ContentType=application/vnd.openxmlformats-officedocument.spreadsheetml.worksheet+xml">
        <DigestMethod Algorithm="http://www.w3.org/2001/04/xmlenc#sha256"/>
        <DigestValue>FczqBcF7e9EyMpLn9v+ztXedDrEzF+bLkx8l6q7Hpws=</DigestValue>
      </Reference>
      <Reference URI="/xl/worksheets/sheet4.xml?ContentType=application/vnd.openxmlformats-officedocument.spreadsheetml.worksheet+xml">
        <DigestMethod Algorithm="http://www.w3.org/2001/04/xmlenc#sha256"/>
        <DigestValue>qQVOBDazfOC8Mu6IHxUtdGkZEWeU1CvJKaZAZQubNVY=</DigestValue>
      </Reference>
      <Reference URI="/xl/worksheets/sheet5.xml?ContentType=application/vnd.openxmlformats-officedocument.spreadsheetml.worksheet+xml">
        <DigestMethod Algorithm="http://www.w3.org/2001/04/xmlenc#sha256"/>
        <DigestValue>vvjVLEyfJelWIkGIfGJiCVuQG2ikRQbazP/7GiEKAso=</DigestValue>
      </Reference>
      <Reference URI="/xl/worksheets/sheet6.xml?ContentType=application/vnd.openxmlformats-officedocument.spreadsheetml.worksheet+xml">
        <DigestMethod Algorithm="http://www.w3.org/2001/04/xmlenc#sha256"/>
        <DigestValue>Mf2bquJ0A0bf4Q+AXlM/TA4zpzHNrnDmcbg7Y4M4p54=</DigestValue>
      </Reference>
      <Reference URI="/xl/worksheets/sheet7.xml?ContentType=application/vnd.openxmlformats-officedocument.spreadsheetml.worksheet+xml">
        <DigestMethod Algorithm="http://www.w3.org/2001/04/xmlenc#sha256"/>
        <DigestValue>YfqzrWEGXpDXnPMt+pCtuMZl+jkRA7AFCwTTei6nsXo=</DigestValue>
      </Reference>
      <Reference URI="/xl/worksheets/sheet8.xml?ContentType=application/vnd.openxmlformats-officedocument.spreadsheetml.worksheet+xml">
        <DigestMethod Algorithm="http://www.w3.org/2001/04/xmlenc#sha256"/>
        <DigestValue>IsUAGup/qPG1ryrK+unVJZaRT36pHv088iNUI1RWvF8=</DigestValue>
      </Reference>
      <Reference URI="/xl/worksheets/sheet9.xml?ContentType=application/vnd.openxmlformats-officedocument.spreadsheetml.worksheet+xml">
        <DigestMethod Algorithm="http://www.w3.org/2001/04/xmlenc#sha256"/>
        <DigestValue>wW0vXz9GTlnEGQsNgp2sW6yzw/g5EDqP34TbD7/W3rk=</DigestValue>
      </Reference>
    </Manifest>
    <SignatureProperties>
      <SignatureProperty Id="idSignatureTime" Target="#idPackageSignature">
        <mdssi:SignatureTime xmlns:mdssi="http://schemas.openxmlformats.org/package/2006/digital-signature">
          <mdssi:Format>YYYY-MM-DDThh:mm:ssTZD</mdssi:Format>
          <mdssi:Value>2021-03-29T20:21:12Z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16.0.13628/22</OfficeVersion>
          <ApplicationVersion>16.0.13628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2021-03-29T20:21:12Z</xd:SigningTime>
          <xd:SigningCertificate>
            <xd:Cert>
              <xd:CertDigest>
                <DigestMethod Algorithm="http://www.w3.org/2001/04/xmlenc#sha256"/>
                <DigestValue>dUWewFoM2SwFm/zD+j+lj0EhSUUnnKoD+Kn51mxrz7k=</DigestValue>
              </xd:CertDigest>
              <xd:IssuerSerial>
                <X509IssuerName>C=PY, O=DOCUMENTA S.A., CN=CA-DOCUMENTA S.A., SERIALNUMBER=RUC 80050172-1</X509IssuerName>
                <X509SerialNumber>3540134391099612929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aK3blaqilP2A8hglu6kDQ6u1dWq1UlNYZedql1FQxpY=</DigestValue>
    </Reference>
    <Reference Type="http://www.w3.org/2000/09/xmldsig#Object" URI="#idOfficeObject">
      <DigestMethod Algorithm="http://www.w3.org/2001/04/xmlenc#sha256"/>
      <DigestValue>yRnFwZKZ98YqoWh2s61YC1QarzjW5lk6/H87DkJ771w=</DigestValue>
    </Reference>
    <Reference Type="http://uri.etsi.org/01903#SignedProperties" URI="#idSignedProperties">
      <Transforms>
        <Transform Algorithm="http://www.w3.org/TR/2001/REC-xml-c14n-20010315"/>
      </Transforms>
      <DigestMethod Algorithm="http://www.w3.org/2001/04/xmlenc#sha256"/>
      <DigestValue>MfJQzPnzDVqhoWqpgKKZNezsNSa6qCVynEMo/1/MwhI=</DigestValue>
    </Reference>
  </SignedInfo>
  <SignatureValue>CCYgykhpFwPg24jh8LYpuM+IrtPrzQ6jeiFDcD5/gHVoXMP/jD7ArXNnIAlzK/fn8FG1/MUtm6zT
KkGJvSgNj9EmIqPcoJ4ft0P1IhEUpfWT1QZBWMg9RnbsOitRM/X+TDJSR5acxPV60hjQCq0xSnKf
uxO8sP4CDAtO6oriQEUjepS1ShmcVIZaDkaO8Xt4zhd91vStnnb05x4LZ9bh815rBGgAdPiJ7DUd
0EO4f9rcnOX/PJghQzmtEIcT/zcZ18fg+w+jR7j4wUi+3pf5UhGfOGX5oNSV65FRh1FtA/CZxqOc
v6bE+xSeLenGZgQbwzx7+y6up+adgawr5gWbOw==</SignatureValue>
  <KeyInfo>
    <X509Data>
      <X509Certificate>MIIIDDCCBfSgAwIBAgIIB2jvZCVfFuowDQYJKoZIhvcNAQELBQAwWzEXMBUGA1UEBRMOUlVDIDgwMDUwMTcyLTExGjAYBgNVBAMTEUNBLURPQ1VNRU5UQSBTLkEuMRcwFQYDVQQKEw5ET0NVTUVOVEEgUy5BLjELMAkGA1UEBhMCUFkwHhcNMTkwNjE0MTQzMDU3WhcNMjEwNjEzMTQ0MDU3WjCBsjELMAkGA1UEBhMCUFkxFzAVBgNVBAQMDlBFUlNBTk8gRlJVVE9TMREwDwYDVQQFEwhDSTMyOTQxMzEdMBsGA1UEKgwUVklDVE9SIFJPUVVFIEpBQ0lOVE8xFzAVBgNVBAoMDlBFUlNPTkEgRklTSUNBMREwDwYDVQQLDAhGSVJNQSBGMjEsMCoGA1UEAwwjVklDVE9SIFJPUVVFIEpBQ0lOVE8gUEVSU0FOTyBGUlVUT1MwggEiMA0GCSqGSIb3DQEBAQUAA4IBDwAwggEKAoIBAQCtHuf0OAwggwkAzu3zzNzYUddQ8dMJMjuJV8O8+mcUC6ZpDHexW0OGsbH0Q6hkMBPUSv+uBbiEkX2DH2J3QMt2Sh1vqQNmuxDw6RAm1Hr1KU6Ri6N/1SSn13uTZLFpXcGj0bQL8YRukL5goYCtwfP+TJDkuik3k/Cvbqi+33boV32QRlPBlvbuwF5F3Qx1E3cbCCPtQC2uOAPOUigfiPr/c5i16gPxHvP4a3T/FFWKIrPaCFGDFYBkxgwbfkUWvtdOkqXcnVSC2oQPc1dTm3kLc3yAmrF7jHSoDcymVmnQEFvHRMEIBhiFWQ8rb3nb2/K7qvKG7ZtCqsBG7aQdE7qlAgMBAAGjggN6MIIDdjAMBgNVHRMBAf8EAjAAMA4GA1UdDwEB/wQEAwIF4DAqBgNVHSUBAf8EIDAeBggrBgEFBQcDAQYIKwYBBQUHAwIGCCsGAQUFBwMEMB0GA1UdDgQWBBTLfWHJf2t2om97MlA7Nz6Vy61uqD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fBgNVHREEGDAWgRRjb21mYXJAY29tZmFy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AX4MBZB4DI8g9kjCg1fQcLT7AXx/L6d3pzOW5saP+9fDkKaotikPzvlkeEvz5pqSY3Rtp4/v5ooIHLTHwmyNEADV8YyWmLUU7V+maoYOZ0rf6xmzfMwdJ3A6CVgVor3mbHGRloshmy3urEhCmcnQskX5vkV8DjSzQlGeEKtBLpjskSh3/eH7M8ZiSX7ADjVO8VGsnT6Gno4fkafGPGGyuIKqf5GzoS1O4yKoa6u9SY4otOkoxrnzLrQN1gah7mGxTYjVeJvvVygQtV5s4SKx9oH9e8O2nFC4S1xDe6j7csNalCyd+sVVmeSdx4pysN5mBfdvQew3Biw4j9uk8uRO7uVIL5BF7FKr/Y4f7lY2WMevgxWxcq1atre6BsmOzgTytKbRup3Ft5vw4cZxdcPoNbXOuPqCdmIuWeHkEM22PwgnEwD1yJlUE4Dw5rjVsEDBxTKTQRkxO/+Q12eRI2bfh3MHpFUDzvSeupC+dlTLkPyUFHC6u6mgtpnukhw7LitqZ8eCtAuFC0K3VHUYGbsHiEt+Mx+GzDigqDjCBmai3+tPni4+t2jHYz3V/CGMxAnqImn3YfsHKuysFTaJ86m5u37gvsibv0A1E2Uo9DOtJslm4oeaYyY0w8CgH96gwRBUpS6w723dSxLJBzhLTO62J2WuNwRdIo/mz+rOCi36Dr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Transform>
          <Transform Algorithm="http://www.w3.org/TR/2001/REC-xml-c14n-20010315"/>
        </Transforms>
        <DigestMethod Algorithm="http://www.w3.org/2001/04/xmlenc#sha256"/>
        <DigestValue>xkbCKtgq3M2kOrViP6joeGqWLGbjhVhoqUTcnjsZAkc=</DigestValue>
      </Reference>
      <Reference URI="/xl/calcChain.xml?ContentType=application/vnd.openxmlformats-officedocument.spreadsheetml.calcChain+xml">
        <DigestMethod Algorithm="http://www.w3.org/2001/04/xmlenc#sha256"/>
        <DigestValue>gMhySjgIZ5C/L6fMfzefzzx0H8KqNfG4f1h6iFuEyDE=</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RCK1I4rDO2wyQp/tLzc1xBCyNKLXkP5juicbOCZGySk=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jb63SG4t/HJWrAxJOiHPurVMx00GBBI3lM6gSftya9M=</DigestValue>
      </Reference>
      <Reference URI="/xl/drawings/drawing10.xml?ContentType=application/vnd.openxmlformats-officedocument.drawing+xml">
        <DigestMethod Algorithm="http://www.w3.org/2001/04/xmlenc#sha256"/>
        <DigestValue>f1C/jy81HqoRwe90HCJwTzf9jypTp3V/6XDlSIrkyxI=</DigestValue>
      </Reference>
      <Reference URI="/xl/drawings/drawing11.xml?ContentType=application/vnd.openxmlformats-officedocument.drawing+xml">
        <DigestMethod Algorithm="http://www.w3.org/2001/04/xmlenc#sha256"/>
        <DigestValue>3DKWug07kpzjpTiB0zEChe6E+ktinLMz6X9PMHL8yWI=</DigestValue>
      </Reference>
      <Reference URI="/xl/drawings/drawing12.xml?ContentType=application/vnd.openxmlformats-officedocument.drawing+xml">
        <DigestMethod Algorithm="http://www.w3.org/2001/04/xmlenc#sha256"/>
        <DigestValue>BZYbSSsebOvC0ZsLVH7oj++gJB50AaGz4fpCao10fC8=</DigestValue>
      </Reference>
      <Reference URI="/xl/drawings/drawing13.xml?ContentType=application/vnd.openxmlformats-officedocument.drawing+xml">
        <DigestMethod Algorithm="http://www.w3.org/2001/04/xmlenc#sha256"/>
        <DigestValue>o97a3HYnqEJUuWoWI7F8msetEXAEAK4WVLtu+ytT2XQ=</DigestValue>
      </Reference>
      <Reference URI="/xl/drawings/drawing14.xml?ContentType=application/vnd.openxmlformats-officedocument.drawing+xml">
        <DigestMethod Algorithm="http://www.w3.org/2001/04/xmlenc#sha256"/>
        <DigestValue>aVV7KMm8ZCqNVb3UGFMYpQA3+WQDWl7oPkuh8ent1+g=</DigestValue>
      </Reference>
      <Reference URI="/xl/drawings/drawing15.xml?ContentType=application/vnd.openxmlformats-officedocument.drawing+xml">
        <DigestMethod Algorithm="http://www.w3.org/2001/04/xmlenc#sha256"/>
        <DigestValue>Rhbtb+JRvj1Anw5MyIfThETvRfxgS7AFbXKI/E9v8hw=</DigestValue>
      </Reference>
      <Reference URI="/xl/drawings/drawing16.xml?ContentType=application/vnd.openxmlformats-officedocument.drawing+xml">
        <DigestMethod Algorithm="http://www.w3.org/2001/04/xmlenc#sha256"/>
        <DigestValue>LNc+mNi1RrV1chhOW8ZOnaLjMHfFl1/y3D1yQ8XzMD8=</DigestValue>
      </Reference>
      <Reference URI="/xl/drawings/drawing2.xml?ContentType=application/vnd.openxmlformats-officedocument.drawing+xml">
        <DigestMethod Algorithm="http://www.w3.org/2001/04/xmlenc#sha256"/>
        <DigestValue>yNART1BhQx33/clCq92juI0do0bdPG5kRvZ3mn3HilA=</DigestValue>
      </Reference>
      <Reference URI="/xl/drawings/drawing3.xml?ContentType=application/vnd.openxmlformats-officedocument.drawing+xml">
        <DigestMethod Algorithm="http://www.w3.org/2001/04/xmlenc#sha256"/>
        <DigestValue>GQTY3BUlelvs6TVpVKEAUtPLebOB5/ebIk64wLmOQHw=</DigestValue>
      </Reference>
      <Reference URI="/xl/drawings/drawing4.xml?ContentType=application/vnd.openxmlformats-officedocument.drawing+xml">
        <DigestMethod Algorithm="http://www.w3.org/2001/04/xmlenc#sha256"/>
        <DigestValue>BlHVUDexOB9Qm4Yz80E+yyUMX4ZGOUz8GQU3LCtI4Wk=</DigestValue>
      </Reference>
      <Reference URI="/xl/drawings/drawing5.xml?ContentType=application/vnd.openxmlformats-officedocument.drawing+xml">
        <DigestMethod Algorithm="http://www.w3.org/2001/04/xmlenc#sha256"/>
        <DigestValue>7DmmpnvFNcaARxDtzgc94GlFabvVWDZujJ4TBkJV84o=</DigestValue>
      </Reference>
      <Reference URI="/xl/drawings/drawing6.xml?ContentType=application/vnd.openxmlformats-officedocument.drawing+xml">
        <DigestMethod Algorithm="http://www.w3.org/2001/04/xmlenc#sha256"/>
        <DigestValue>LLvrcBWmWusKV8UC2eaygMzJFht+GXH96RV7Fzi0Ypg=</DigestValue>
      </Reference>
      <Reference URI="/xl/drawings/drawing7.xml?ContentType=application/vnd.openxmlformats-officedocument.drawing+xml">
        <DigestMethod Algorithm="http://www.w3.org/2001/04/xmlenc#sha256"/>
        <DigestValue>82xnZprUjeotZZaxaRJA26Df14DocezDM8u5iP8TFyo=</DigestValue>
      </Reference>
      <Reference URI="/xl/drawings/drawing8.xml?ContentType=application/vnd.openxmlformats-officedocument.drawing+xml">
        <DigestMethod Algorithm="http://www.w3.org/2001/04/xmlenc#sha256"/>
        <DigestValue>i+uFpqTtoYhPXQZCYixZPv/LxmI6D3i+mjhYC+6BAKA=</DigestValue>
      </Reference>
      <Reference URI="/xl/drawings/drawing9.xml?ContentType=application/vnd.openxmlformats-officedocument.drawing+xml">
        <DigestMethod Algorithm="http://www.w3.org/2001/04/xmlenc#sha256"/>
        <DigestValue>5/0ld4T1VjprwPOeZVjt9lizrKuNzJ/UDqzlTlNxYfE=</DigestValue>
      </Reference>
      <Reference URI="/xl/drawings/vmlDrawing1.vml?ContentType=application/vnd.openxmlformats-officedocument.vmlDrawing">
        <DigestMethod Algorithm="http://www.w3.org/2001/04/xmlenc#sha256"/>
        <DigestValue>mZf+ZXH1lZFHguEZ+iMmiQaTEOMFkiuSi9XpWOH7h8A=</DigestValue>
      </Reference>
      <Reference URI="/xl/drawings/vmlDrawing10.vml?ContentType=application/vnd.openxmlformats-officedocument.vmlDrawing">
        <DigestMethod Algorithm="http://www.w3.org/2001/04/xmlenc#sha256"/>
        <DigestValue>Ucc5FRlajJwmYxNj0oJE07s96OFl9NR6wFzlqzrdMk0=</DigestValue>
      </Reference>
      <Reference URI="/xl/drawings/vmlDrawing11.vml?ContentType=application/vnd.openxmlformats-officedocument.vmlDrawing">
        <DigestMethod Algorithm="http://www.w3.org/2001/04/xmlenc#sha256"/>
        <DigestValue>/hrnPsqIGOiuKK2gk0Fs9D0oA7IwqDdZqvtaSa6aj5E=</DigestValue>
      </Reference>
      <Reference URI="/xl/drawings/vmlDrawing12.vml?ContentType=application/vnd.openxmlformats-officedocument.vmlDrawing">
        <DigestMethod Algorithm="http://www.w3.org/2001/04/xmlenc#sha256"/>
        <DigestValue>sY0Xt9gL6oZgqW2MDnYbxpUuQQqVBVJXn86ByvUwWwY=</DigestValue>
      </Reference>
      <Reference URI="/xl/drawings/vmlDrawing13.vml?ContentType=application/vnd.openxmlformats-officedocument.vmlDrawing">
        <DigestMethod Algorithm="http://www.w3.org/2001/04/xmlenc#sha256"/>
        <DigestValue>lhB2aQYDaW4fSvbdFvAzPxHpywTDjOLsy2JHHjqmr0g=</DigestValue>
      </Reference>
      <Reference URI="/xl/drawings/vmlDrawing14.vml?ContentType=application/vnd.openxmlformats-officedocument.vmlDrawing">
        <DigestMethod Algorithm="http://www.w3.org/2001/04/xmlenc#sha256"/>
        <DigestValue>j3vQ16QQ42+d3fH7uSl+y/M9tLZBSli7FyYDt3og+U0=</DigestValue>
      </Reference>
      <Reference URI="/xl/drawings/vmlDrawing15.vml?ContentType=application/vnd.openxmlformats-officedocument.vmlDrawing">
        <DigestMethod Algorithm="http://www.w3.org/2001/04/xmlenc#sha256"/>
        <DigestValue>B6qUF3zUYYAR4TaUCYZiGTlKGHilXV+qb9f+u7A21Z0=</DigestValue>
      </Reference>
      <Reference URI="/xl/drawings/vmlDrawing16.vml?ContentType=application/vnd.openxmlformats-officedocument.vmlDrawing">
        <DigestMethod Algorithm="http://www.w3.org/2001/04/xmlenc#sha256"/>
        <DigestValue>HZByWwGFEqSHAoyFnjVhpo1moXcFq0vnoSzMnkqbyaw=</DigestValue>
      </Reference>
      <Reference URI="/xl/drawings/vmlDrawing2.vml?ContentType=application/vnd.openxmlformats-officedocument.vmlDrawing">
        <DigestMethod Algorithm="http://www.w3.org/2001/04/xmlenc#sha256"/>
        <DigestValue>rL2pOYiLR8nqmrS2FMMBxy1mugTJrwEMpRNk3iF4OC4=</DigestValue>
      </Reference>
      <Reference URI="/xl/drawings/vmlDrawing3.vml?ContentType=application/vnd.openxmlformats-officedocument.vmlDrawing">
        <DigestMethod Algorithm="http://www.w3.org/2001/04/xmlenc#sha256"/>
        <DigestValue>1K7UgfoJ0cK6SibHvs+QYNl69W3OEMRIMqQQVXrl0ag=</DigestValue>
      </Reference>
      <Reference URI="/xl/drawings/vmlDrawing4.vml?ContentType=application/vnd.openxmlformats-officedocument.vmlDrawing">
        <DigestMethod Algorithm="http://www.w3.org/2001/04/xmlenc#sha256"/>
        <DigestValue>VbWtJ4455nuKqBVHcbI80f0sh4rIvG3GUx4EmJ3mmsc=</DigestValue>
      </Reference>
      <Reference URI="/xl/drawings/vmlDrawing5.vml?ContentType=application/vnd.openxmlformats-officedocument.vmlDrawing">
        <DigestMethod Algorithm="http://www.w3.org/2001/04/xmlenc#sha256"/>
        <DigestValue>se6LrxEVGTRGO+xMnRdLyqg1Lezh7XNuEjIzkWyr23U=</DigestValue>
      </Reference>
      <Reference URI="/xl/drawings/vmlDrawing6.vml?ContentType=application/vnd.openxmlformats-officedocument.vmlDrawing">
        <DigestMethod Algorithm="http://www.w3.org/2001/04/xmlenc#sha256"/>
        <DigestValue>9um6UOqn+ZcWlnaBQjlwpqDuTlKTuwq2Ml14dsNsEU0=</DigestValue>
      </Reference>
      <Reference URI="/xl/drawings/vmlDrawing7.vml?ContentType=application/vnd.openxmlformats-officedocument.vmlDrawing">
        <DigestMethod Algorithm="http://www.w3.org/2001/04/xmlenc#sha256"/>
        <DigestValue>PY1wwYeO0Fit7SLJlTJJrZSlYOgcbpRN/7A0DCscKoM=</DigestValue>
      </Reference>
      <Reference URI="/xl/drawings/vmlDrawing8.vml?ContentType=application/vnd.openxmlformats-officedocument.vmlDrawing">
        <DigestMethod Algorithm="http://www.w3.org/2001/04/xmlenc#sha256"/>
        <DigestValue>SnJGbGDxecWj34igAQvpDqEz0USSrSQ9BsozlmThfG8=</DigestValue>
      </Reference>
      <Reference URI="/xl/drawings/vmlDrawing9.vml?ContentType=application/vnd.openxmlformats-officedocument.vmlDrawing">
        <DigestMethod Algorithm="http://www.w3.org/2001/04/xmlenc#sha256"/>
        <DigestValue>4+XS2tYJgZS3Fq/SHVBnaZqXkb9WzmuAJxeGVmxpKZ4=</DigestValue>
      </Reference>
      <Reference URI="/xl/embeddings/Microsoft_Word_97_-_2003_Document.doc?ContentType=application/msword">
        <DigestMethod Algorithm="http://www.w3.org/2001/04/xmlenc#sha256"/>
        <DigestValue>A65nOr50ZXhGzeoxCV7NLfynEY62CkeTS8Y5wEiKHFw=</DigestValue>
      </Reference>
      <Reference URI="/xl/embeddings/oleObject1.bin?ContentType=application/vnd.openxmlformats-officedocument.oleObject">
        <DigestMethod Algorithm="http://www.w3.org/2001/04/xmlenc#sha256"/>
        <DigestValue>Qsh60IHOw0yTOAeaLhi7hplkW8Je/SzZ5vfLfaIQ6pU=</DigestValue>
      </Reference>
      <Reference URI="/xl/embeddings/oleObject10.bin?ContentType=application/vnd.openxmlformats-officedocument.oleObject">
        <DigestMethod Algorithm="http://www.w3.org/2001/04/xmlenc#sha256"/>
        <DigestValue>Qsh60IHOw0yTOAeaLhi7hplkW8Je/SzZ5vfLfaIQ6pU=</DigestValue>
      </Reference>
      <Reference URI="/xl/embeddings/oleObject11.bin?ContentType=application/vnd.openxmlformats-officedocument.oleObject">
        <DigestMethod Algorithm="http://www.w3.org/2001/04/xmlenc#sha256"/>
        <DigestValue>Qsh60IHOw0yTOAeaLhi7hplkW8Je/SzZ5vfLfaIQ6pU=</DigestValue>
      </Reference>
      <Reference URI="/xl/embeddings/oleObject12.bin?ContentType=application/vnd.openxmlformats-officedocument.oleObject">
        <DigestMethod Algorithm="http://www.w3.org/2001/04/xmlenc#sha256"/>
        <DigestValue>Qsh60IHOw0yTOAeaLhi7hplkW8Je/SzZ5vfLfaIQ6pU=</DigestValue>
      </Reference>
      <Reference URI="/xl/embeddings/oleObject13.bin?ContentType=application/vnd.openxmlformats-officedocument.oleObject">
        <DigestMethod Algorithm="http://www.w3.org/2001/04/xmlenc#sha256"/>
        <DigestValue>Qsh60IHOw0yTOAeaLhi7hplkW8Je/SzZ5vfLfaIQ6pU=</DigestValue>
      </Reference>
      <Reference URI="/xl/embeddings/oleObject14.bin?ContentType=application/vnd.openxmlformats-officedocument.oleObject">
        <DigestMethod Algorithm="http://www.w3.org/2001/04/xmlenc#sha256"/>
        <DigestValue>Qsh60IHOw0yTOAeaLhi7hplkW8Je/SzZ5vfLfaIQ6pU=</DigestValue>
      </Reference>
      <Reference URI="/xl/embeddings/oleObject15.bin?ContentType=application/vnd.openxmlformats-officedocument.oleObject">
        <DigestMethod Algorithm="http://www.w3.org/2001/04/xmlenc#sha256"/>
        <DigestValue>Qsh60IHOw0yTOAeaLhi7hplkW8Je/SzZ5vfLfaIQ6pU=</DigestValue>
      </Reference>
      <Reference URI="/xl/embeddings/oleObject16.bin?ContentType=application/vnd.openxmlformats-officedocument.oleObject">
        <DigestMethod Algorithm="http://www.w3.org/2001/04/xmlenc#sha256"/>
        <DigestValue>Qsh60IHOw0yTOAeaLhi7hplkW8Je/SzZ5vfLfaIQ6pU=</DigestValue>
      </Reference>
      <Reference URI="/xl/embeddings/oleObject17.bin?ContentType=application/vnd.openxmlformats-officedocument.oleObject">
        <DigestMethod Algorithm="http://www.w3.org/2001/04/xmlenc#sha256"/>
        <DigestValue>Qsh60IHOw0yTOAeaLhi7hplkW8Je/SzZ5vfLfaIQ6pU=</DigestValue>
      </Reference>
      <Reference URI="/xl/embeddings/oleObject18.bin?ContentType=application/vnd.openxmlformats-officedocument.oleObject">
        <DigestMethod Algorithm="http://www.w3.org/2001/04/xmlenc#sha256"/>
        <DigestValue>Qsh60IHOw0yTOAeaLhi7hplkW8Je/SzZ5vfLfaIQ6pU=</DigestValue>
      </Reference>
      <Reference URI="/xl/embeddings/oleObject19.bin?ContentType=application/vnd.openxmlformats-officedocument.oleObject">
        <DigestMethod Algorithm="http://www.w3.org/2001/04/xmlenc#sha256"/>
        <DigestValue>Qsh60IHOw0yTOAeaLhi7hplkW8Je/SzZ5vfLfaIQ6pU=</DigestValue>
      </Reference>
      <Reference URI="/xl/embeddings/oleObject2.bin?ContentType=application/vnd.openxmlformats-officedocument.oleObject">
        <DigestMethod Algorithm="http://www.w3.org/2001/04/xmlenc#sha256"/>
        <DigestValue>Qsh60IHOw0yTOAeaLhi7hplkW8Je/SzZ5vfLfaIQ6pU=</DigestValue>
      </Reference>
      <Reference URI="/xl/embeddings/oleObject20.bin?ContentType=application/vnd.openxmlformats-officedocument.oleObject">
        <DigestMethod Algorithm="http://www.w3.org/2001/04/xmlenc#sha256"/>
        <DigestValue>Qsh60IHOw0yTOAeaLhi7hplkW8Je/SzZ5vfLfaIQ6pU=</DigestValue>
      </Reference>
      <Reference URI="/xl/embeddings/oleObject21.bin?ContentType=application/vnd.openxmlformats-officedocument.oleObject">
        <DigestMethod Algorithm="http://www.w3.org/2001/04/xmlenc#sha256"/>
        <DigestValue>Qsh60IHOw0yTOAeaLhi7hplkW8Je/SzZ5vfLfaIQ6pU=</DigestValue>
      </Reference>
      <Reference URI="/xl/embeddings/oleObject22.bin?ContentType=application/vnd.openxmlformats-officedocument.oleObject">
        <DigestMethod Algorithm="http://www.w3.org/2001/04/xmlenc#sha256"/>
        <DigestValue>Qsh60IHOw0yTOAeaLhi7hplkW8Je/SzZ5vfLfaIQ6pU=</DigestValue>
      </Reference>
      <Reference URI="/xl/embeddings/oleObject3.bin?ContentType=application/vnd.openxmlformats-officedocument.oleObject">
        <DigestMethod Algorithm="http://www.w3.org/2001/04/xmlenc#sha256"/>
        <DigestValue>Qsh60IHOw0yTOAeaLhi7hplkW8Je/SzZ5vfLfaIQ6pU=</DigestValue>
      </Reference>
      <Reference URI="/xl/embeddings/oleObject4.bin?ContentType=application/vnd.openxmlformats-officedocument.oleObject">
        <DigestMethod Algorithm="http://www.w3.org/2001/04/xmlenc#sha256"/>
        <DigestValue>Qsh60IHOw0yTOAeaLhi7hplkW8Je/SzZ5vfLfaIQ6pU=</DigestValue>
      </Reference>
      <Reference URI="/xl/embeddings/oleObject5.bin?ContentType=application/vnd.openxmlformats-officedocument.oleObject">
        <DigestMethod Algorithm="http://www.w3.org/2001/04/xmlenc#sha256"/>
        <DigestValue>Qsh60IHOw0yTOAeaLhi7hplkW8Je/SzZ5vfLfaIQ6pU=</DigestValue>
      </Reference>
      <Reference URI="/xl/embeddings/oleObject6.bin?ContentType=application/vnd.openxmlformats-officedocument.oleObject">
        <DigestMethod Algorithm="http://www.w3.org/2001/04/xmlenc#sha256"/>
        <DigestValue>Qsh60IHOw0yTOAeaLhi7hplkW8Je/SzZ5vfLfaIQ6pU=</DigestValue>
      </Reference>
      <Reference URI="/xl/embeddings/oleObject7.bin?ContentType=application/vnd.openxmlformats-officedocument.oleObject">
        <DigestMethod Algorithm="http://www.w3.org/2001/04/xmlenc#sha256"/>
        <DigestValue>w1dfsefXn4SZqPgOn+aq4OgAFAu/r7BIhmTctLdwxDQ=</DigestValue>
      </Reference>
      <Reference URI="/xl/embeddings/oleObject8.bin?ContentType=application/vnd.openxmlformats-officedocument.oleObject">
        <DigestMethod Algorithm="http://www.w3.org/2001/04/xmlenc#sha256"/>
        <DigestValue>Qsh60IHOw0yTOAeaLhi7hplkW8Je/SzZ5vfLfaIQ6pU=</DigestValue>
      </Reference>
      <Reference URI="/xl/embeddings/oleObject9.bin?ContentType=application/vnd.openxmlformats-officedocument.oleObject">
        <DigestMethod Algorithm="http://www.w3.org/2001/04/xmlenc#sha256"/>
        <DigestValue>Qsh60IHOw0yTOAeaLhi7hplkW8Je/SzZ5vfLfaIQ6pU=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WWLPeXfqP9+hPAAxfnlTxvDzoFUjuz1FV1LdLB6o7gs=</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qCaDkJF2eE+JlBWTLiPlqGZrsbWwHwOOSPwNEsbTDfs=</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d/LCjBUs8VyToAOSjwP+ezhQFT0ZEyzw33xjFrY5S0w=</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rO8QacP4ZzVBqiiN2y+pdm1ZMw814bckv8emqhcLIOY=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nuaYPyKh7ragWJwGvID5AJaqN++Qvlq2MPEda21vV+c=</DigestValue>
      </Reference>
      <Reference URI="/xl/externalLinks/externalLink1.xml?ContentType=application/vnd.openxmlformats-officedocument.spreadsheetml.externalLink+xml">
        <DigestMethod Algorithm="http://www.w3.org/2001/04/xmlenc#sha256"/>
        <DigestValue>CvN8kQJy/1d62awuWgS97suaQHJLJnEbr/oETTD9j4g=</DigestValue>
      </Reference>
      <Reference URI="/xl/externalLinks/externalLink2.xml?ContentType=application/vnd.openxmlformats-officedocument.spreadsheetml.externalLink+xml">
        <DigestMethod Algorithm="http://www.w3.org/2001/04/xmlenc#sha256"/>
        <DigestValue>GmTN6oELJt+ZJvJlcmMr9Xchx120xRUX+WM6tYAJhHg=</DigestValue>
      </Reference>
      <Reference URI="/xl/externalLinks/externalLink3.xml?ContentType=application/vnd.openxmlformats-officedocument.spreadsheetml.externalLink+xml">
        <DigestMethod Algorithm="http://www.w3.org/2001/04/xmlenc#sha256"/>
        <DigestValue>kmoOP9gEskB7M5A3C3zVlVilru7QjUlVOPgBeNBJrV8=</DigestValue>
      </Reference>
      <Reference URI="/xl/externalLinks/externalLink4.xml?ContentType=application/vnd.openxmlformats-officedocument.spreadsheetml.externalLink+xml">
        <DigestMethod Algorithm="http://www.w3.org/2001/04/xmlenc#sha256"/>
        <DigestValue>ffx1FseJyhldJ/hszKxNJYsogA/5ZXjjKLehw4Y1xPM=</DigestValue>
      </Reference>
      <Reference URI="/xl/externalLinks/externalLink5.xml?ContentType=application/vnd.openxmlformats-officedocument.spreadsheetml.externalLink+xml">
        <DigestMethod Algorithm="http://www.w3.org/2001/04/xmlenc#sha256"/>
        <DigestValue>UT7yTxR+UTG5KSDAe5eiYDiCxGGkMfLaAjTwYD8eeMY=</DigestValue>
      </Reference>
      <Reference URI="/xl/media/image1.png?ContentType=image/png">
        <DigestMethod Algorithm="http://www.w3.org/2001/04/xmlenc#sha256"/>
        <DigestValue>9+QtdzEND5A0xj9rRslBnU47X2TQj/DQEDlSnbeQ+fY=</DigestValue>
      </Reference>
      <Reference URI="/xl/media/image2.emf?ContentType=image/x-emf">
        <DigestMethod Algorithm="http://www.w3.org/2001/04/xmlenc#sha256"/>
        <DigestValue>t1cfGzobSi73d5gJnAvkCidWME5anBBvnCpXrOcaR1I=</DigestValue>
      </Reference>
      <Reference URI="/xl/media/image3.emf?ContentType=image/x-emf">
        <DigestMethod Algorithm="http://www.w3.org/2001/04/xmlenc#sha256"/>
        <DigestValue>R77wWOYZj+m8iZC9SxUeC6+2A8DPlKyD2U1VPvn2NtU=</DigestValue>
      </Reference>
      <Reference URI="/xl/media/image4.emf?ContentType=image/x-emf">
        <DigestMethod Algorithm="http://www.w3.org/2001/04/xmlenc#sha256"/>
        <DigestValue>X3fw6rLEbaD2uYaL0qk5Q4Nbq65WFfeTq9cOq8ijFNk=</DigestValue>
      </Reference>
      <Reference URI="/xl/media/image5.png?ContentType=image/png">
        <DigestMethod Algorithm="http://www.w3.org/2001/04/xmlenc#sha256"/>
        <DigestValue>kMrd8o7ZSW6Xk3GVyWNsJVRjPavE4gkwmyVrYashHlc=</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cQSy4m7pIt+3kDQchDkz2251nR8KkbObWtinrU/L744=</DigestValue>
      </Reference>
      <Reference URI="/xl/styles.xml?ContentType=application/vnd.openxmlformats-officedocument.spreadsheetml.styles+xml">
        <DigestMethod Algorithm="http://www.w3.org/2001/04/xmlenc#sha256"/>
        <DigestValue>87XuxFEQzy78sedEl8yeTuPrYQr8z7zlFpsdqs42e/s=</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RoBZx+/JTT3+bvLYwtAY3MdaA9/QNq1LE/nXomc7UBc=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6EU8pGb7/4r7serPHOTaQDMo05G1yp9FUfo+hetbYfU=</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nYK1VlE9ca+TiXMXezdhTYBE4Mw5Ywa4Lmyl5sVKHSA=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mMGptohOHbve9Pj36nvMpx7AYAkqee7/y+holRhgBpg=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wwupK/ltCFSVOHqibyGrF/1hrYEwesSZKzrASTuHKtE=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9Qh9EPQTIsa8ts2d3RZ63JEO9UDhaCXfb+g5xR+BJjw=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vQ/b8xXg8UhaaZJZjyNymwWB/DfncB0OPDnEswkhCG8=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NmH9Fcj2Zhnav42/5VnpqwsdqQS/p7vfsn5OpOD8OW4=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kKxkzMVJDX1NCmtGIdt7DKzfdD4X9BgL6c1Z5RNWmBo=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ObKX9Kxe1AKl7TEXnxgNvMIByfsdbofmTZqCOKSr00w=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3g4bA92okExpDWaqo4J1fhLQzqiveAi0kKVUFLWl5+A=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PasWBE/FjUU3eWZir02152WvPdxQN7SgF1vVYi3ZV3M=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7kMb8XS6GkKJR++eNHWcSiXcuYqMG215aUlhHOErSSE=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7F4T3ryEhlPvWFgli+/qvY+8m4kxwow5EiVs1d89S9M=</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yH4ID+/Gzar4/oGmpT+SfGq+OtKSN3KrFKFpu02q7po=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mLWNWoyR+PMmwquTEsJaQ5FogsPLTIpkSWo5s7EOQsk=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/5C/Rld72ZqwoGUCPXZUtVjiuPjVgvzKulUeAKTuc/o=</DigestValue>
      </Reference>
      <Reference URI="/xl/worksheets/sheet1.xml?ContentType=application/vnd.openxmlformats-officedocument.spreadsheetml.worksheet+xml">
        <DigestMethod Algorithm="http://www.w3.org/2001/04/xmlenc#sha256"/>
        <DigestValue>pyFAI3AzERgBvHH6TLKe6NWQ83I8bVDwuK8tfkU6CII=</DigestValue>
      </Reference>
      <Reference URI="/xl/worksheets/sheet10.xml?ContentType=application/vnd.openxmlformats-officedocument.spreadsheetml.worksheet+xml">
        <DigestMethod Algorithm="http://www.w3.org/2001/04/xmlenc#sha256"/>
        <DigestValue>0gF7+q8GAm643zvKBZVTvvheMx9KbO0rRRumk97ruzo=</DigestValue>
      </Reference>
      <Reference URI="/xl/worksheets/sheet11.xml?ContentType=application/vnd.openxmlformats-officedocument.spreadsheetml.worksheet+xml">
        <DigestMethod Algorithm="http://www.w3.org/2001/04/xmlenc#sha256"/>
        <DigestValue>7hEK9KEfEW96CQ9wpqp/XXGDdJgJkd7ja+NjPgmE/Hw=</DigestValue>
      </Reference>
      <Reference URI="/xl/worksheets/sheet12.xml?ContentType=application/vnd.openxmlformats-officedocument.spreadsheetml.worksheet+xml">
        <DigestMethod Algorithm="http://www.w3.org/2001/04/xmlenc#sha256"/>
        <DigestValue>1SOB7UvGGMCC6bQqQZOYeBGOEm1fIwUciAniAZhgwy0=</DigestValue>
      </Reference>
      <Reference URI="/xl/worksheets/sheet13.xml?ContentType=application/vnd.openxmlformats-officedocument.spreadsheetml.worksheet+xml">
        <DigestMethod Algorithm="http://www.w3.org/2001/04/xmlenc#sha256"/>
        <DigestValue>6xtMeCpDOIKyi7P5pp5J9CFlNwBDqb/oHxegBA1a98o=</DigestValue>
      </Reference>
      <Reference URI="/xl/worksheets/sheet14.xml?ContentType=application/vnd.openxmlformats-officedocument.spreadsheetml.worksheet+xml">
        <DigestMethod Algorithm="http://www.w3.org/2001/04/xmlenc#sha256"/>
        <DigestValue>1qrhKaPfNoDhIFkpu1bmY1S5tQINr0mPXmV0/qTaZrM=</DigestValue>
      </Reference>
      <Reference URI="/xl/worksheets/sheet15.xml?ContentType=application/vnd.openxmlformats-officedocument.spreadsheetml.worksheet+xml">
        <DigestMethod Algorithm="http://www.w3.org/2001/04/xmlenc#sha256"/>
        <DigestValue>HYITHSHLbXMqPiK7D3HjG8FbKS0tJZPj19SHjl58QF8=</DigestValue>
      </Reference>
      <Reference URI="/xl/worksheets/sheet16.xml?ContentType=application/vnd.openxmlformats-officedocument.spreadsheetml.worksheet+xml">
        <DigestMethod Algorithm="http://www.w3.org/2001/04/xmlenc#sha256"/>
        <DigestValue>fDzygQftYl2Kv2RBMiYAsYxTl1l5yNhIgOR/Ou8EXRw=</DigestValue>
      </Reference>
      <Reference URI="/xl/worksheets/sheet2.xml?ContentType=application/vnd.openxmlformats-officedocument.spreadsheetml.worksheet+xml">
        <DigestMethod Algorithm="http://www.w3.org/2001/04/xmlenc#sha256"/>
        <DigestValue>H+Tj++AbuIu1t/N2gIP+5xrIWd/fCDGx3UDo5tSyJeI=</DigestValue>
      </Reference>
      <Reference URI="/xl/worksheets/sheet3.xml?ContentType=application/vnd.openxmlformats-officedocument.spreadsheetml.worksheet+xml">
        <DigestMethod Algorithm="http://www.w3.org/2001/04/xmlenc#sha256"/>
        <DigestValue>FczqBcF7e9EyMpLn9v+ztXedDrEzF+bLkx8l6q7Hpws=</DigestValue>
      </Reference>
      <Reference URI="/xl/worksheets/sheet4.xml?ContentType=application/vnd.openxmlformats-officedocument.spreadsheetml.worksheet+xml">
        <DigestMethod Algorithm="http://www.w3.org/2001/04/xmlenc#sha256"/>
        <DigestValue>qQVOBDazfOC8Mu6IHxUtdGkZEWeU1CvJKaZAZQubNVY=</DigestValue>
      </Reference>
      <Reference URI="/xl/worksheets/sheet5.xml?ContentType=application/vnd.openxmlformats-officedocument.spreadsheetml.worksheet+xml">
        <DigestMethod Algorithm="http://www.w3.org/2001/04/xmlenc#sha256"/>
        <DigestValue>vvjVLEyfJelWIkGIfGJiCVuQG2ikRQbazP/7GiEKAso=</DigestValue>
      </Reference>
      <Reference URI="/xl/worksheets/sheet6.xml?ContentType=application/vnd.openxmlformats-officedocument.spreadsheetml.worksheet+xml">
        <DigestMethod Algorithm="http://www.w3.org/2001/04/xmlenc#sha256"/>
        <DigestValue>Mf2bquJ0A0bf4Q+AXlM/TA4zpzHNrnDmcbg7Y4M4p54=</DigestValue>
      </Reference>
      <Reference URI="/xl/worksheets/sheet7.xml?ContentType=application/vnd.openxmlformats-officedocument.spreadsheetml.worksheet+xml">
        <DigestMethod Algorithm="http://www.w3.org/2001/04/xmlenc#sha256"/>
        <DigestValue>YfqzrWEGXpDXnPMt+pCtuMZl+jkRA7AFCwTTei6nsXo=</DigestValue>
      </Reference>
      <Reference URI="/xl/worksheets/sheet8.xml?ContentType=application/vnd.openxmlformats-officedocument.spreadsheetml.worksheet+xml">
        <DigestMethod Algorithm="http://www.w3.org/2001/04/xmlenc#sha256"/>
        <DigestValue>IsUAGup/qPG1ryrK+unVJZaRT36pHv088iNUI1RWvF8=</DigestValue>
      </Reference>
      <Reference URI="/xl/worksheets/sheet9.xml?ContentType=application/vnd.openxmlformats-officedocument.spreadsheetml.worksheet+xml">
        <DigestMethod Algorithm="http://www.w3.org/2001/04/xmlenc#sha256"/>
        <DigestValue>wW0vXz9GTlnEGQsNgp2sW6yzw/g5EDqP34TbD7/W3rk=</DigestValue>
      </Reference>
    </Manifest>
    <SignatureProperties>
      <SignatureProperty Id="idSignatureTime" Target="#idPackageSignature">
        <mdssi:SignatureTime xmlns:mdssi="http://schemas.openxmlformats.org/package/2006/digital-signature">
          <mdssi:Format>YYYY-MM-DDThh:mm:ssTZD</mdssi:Format>
          <mdssi:Value>2021-03-29T20:29:29Z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16.0.13628/22</OfficeVersion>
          <ApplicationVersion>16.0.13628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2021-03-29T20:29:29Z</xd:SigningTime>
          <xd:SigningCertificate>
            <xd:Cert>
              <xd:CertDigest>
                <DigestMethod Algorithm="http://www.w3.org/2001/04/xmlenc#sha256"/>
                <DigestValue>+NmqtyLxfUty6p+im4isHiZb4+FhnvXEiSZwuN7X66s=</DigestValue>
              </xd:CertDigest>
              <xd:IssuerSerial>
                <X509IssuerName>C=PY, O=DOCUMENTA S.A., CN=CA-DOCUMENTA S.A., SERIALNUMBER=RUC 80050172-1</X509IssuerName>
                <X509SerialNumber>533939769246160618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1tVpu3sxnXCan4lg2DF+hJUGoqkyHs/zTAJOuLB+OME=</DigestValue>
    </Reference>
    <Reference Type="http://www.w3.org/2000/09/xmldsig#Object" URI="#idOfficeObject">
      <DigestMethod Algorithm="http://www.w3.org/2001/04/xmlenc#sha256"/>
      <DigestValue>yRnFwZKZ98YqoWh2s61YC1QarzjW5lk6/H87DkJ771w=</DigestValue>
    </Reference>
    <Reference Type="http://uri.etsi.org/01903#SignedProperties" URI="#idSignedProperties">
      <Transforms>
        <Transform Algorithm="http://www.w3.org/TR/2001/REC-xml-c14n-20010315"/>
      </Transforms>
      <DigestMethod Algorithm="http://www.w3.org/2001/04/xmlenc#sha256"/>
      <DigestValue>1w9DTuoJZ5xLrTQrI+9Tg2SRK4dwj17WDkkWV8Qm4Hs=</DigestValue>
    </Reference>
  </SignedInfo>
  <SignatureValue>QNpXq9/vMWg8aaepLLxb8QMxl5Vnr9DrHOkSbMwjimU8oOAtruQOTHBoNN1cGb5ZUd9/2g56rCx9
aBHP4TZ4ROBquIsK52CpuTKJGg2u0Pb6Dz1WgS1JdBNyH5AWG1JqDHXCgSa4bSRJkkQC0PFWCSZ/
I4XZxH4UuvvXwK19xLsD/FrA1RA8jpLi7sunD/jctIKrjLoWRJLFTWL8yYYjMbBJWzqewOJQ/vzG
aqL5m8Sox4KuRhjkH9iV+UtTpyAdGa7NfPVemKYjelCJ3ZTbs9WkGmWY8+G0zGJSbWHT4JGNU+qw
Te7iGQBKdDeDxypm2cXh/nolygJVe82tRaqTUw==</SignatureValue>
  <KeyInfo>
    <X509Data>
      <X509Certificate>MIIICzCCBfOgAwIBAgIIVsWV9ubqOoAwDQYJKoZIhvcNAQELBQAwWzEXMBUGA1UEBRMOUlVDIDgwMDUwMTcyLTExGjAYBgNVBAMTEUNBLURPQ1VNRU5UQSBTLkEuMRcwFQYDVQQKEw5ET0NVTUVOVEEgUy5BLjELMAkGA1UEBhMCUFkwHhcNMTkxMTA2MjAwOTM3WhcNMjExMTA1MjAxOTM3WjCBqTELMAkGA1UEBhMCUFkxGzAZBgNVBAQMEkFDSFVDQVJSTyBWSUxMQUdSQTESMBAGA1UEBRMJQ0kzNjc4MjE0MRQwEgYDVQQqDAtKVUFOIE1BTlVFTDEXMBUGA1UECgwOUEVSU09OQSBGSVNJQ0ExETAPBgNVBAsMCEZJUk1BIEYyMScwJQYDVQQDDB5KVUFOIE1BTlVFTCBBQ0hVQ0FSUk8gVklMTEFHUkEwggEiMA0GCSqGSIb3DQEBAQUAA4IBDwAwggEKAoIBAQDhQrpo0Cn2ddGyDE/1tVYumxYLSNn+eiFSJEPGhT7niu7dglTqij/c+lyTkkthkzWxLmsr2UNOzT5geyAyIRcGRXJd33UymGVdwAnbYPOU3jTA8+2fbquNFrCa4CcWsAvO1SaInw0ChtoNxQqbhihwGDkRm3IV3N5Vvqc27a0Sq3Rw46At4nB0jBMOgW62J7bae1to5Ie7CBtnLgwB/H5SRev423+43uCYSbdOeMhHNVKEl7ljXaJfOgitMwRjtEMG1v5kJxs1BKeCuNPJHzD7eTTBwhBHwKA3tiBGD1xBu2GG7UBX+ix9RaZStBc7EOzwPAW0xwRazcG5fV4yXVNZAgMBAAGjggOCMIIDfjAMBgNVHRMBAf8EAjAAMA4GA1UdDwEB/wQEAwIF4DAqBgNVHSUBAf8EIDAeBggrBgEFBQcDAQYIKwYBBQUHAwIGCCsGAQUFBwMEMB0GA1UdDgQWBBQs2v1GcyB8liVswa3BYotf397oDT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qdWFuLmFjaHVjYXJyb0Bjb21mYXI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kPq8HeBkvdqbJQXHMyReOTQW2Qy9blW59lVhRrdpVL9sAi2GN7L3zRHqm9KXSOaMOQjreVxUgRSkL82B5y0mLTmO665CujdB9IBSwWrWeNcaM0Kqer/g3FuxzXuiN7pPS9EXfZ2nTEuQhyC0lmmL151y4ncxPeXQu29sZ+J0g39czuv5ZKBLaEzpmACw10jPjk6A7JpcIlagUMcSIYW1IAURH1HqPfY0SRZD1aoPv8Cwu7XOEzClGnm8quLdHzfPpk4UU9QznyUTsNspszhZg6+sCTACoU6mf4e0WZGPlsDcHIsES2fm6rAsyHefzlYCjGz1DB9VXz5T+XbxXmqIz5tPkY4+8ONS4aaPPmPZWWB5K/7vQuCFEASr4tfIVwCu16FvwAMbTRAA0ErPJW/FOohNTKTnBFBdEjSTo9gjVp5J0ovYVXrpQ5vsrQTMkQKFpg26JpZb1kCLw9r4Fy7SJaQF++doa/jjCjj6BB1CRxHfbJ9v6FoVfQw2Sk/fjFG4fUQ6CzOLqAAk5SYzl6Vc6Mtp73Vr/NwRpV4tm8b+LkQpLZtPu6aTaC/PwHYBIzBYq9mutnjnUh8luEkQns72ycKBWemIbUNYe3cnzibXgz814OvGwbs0DdwFHOdAsaW3zPVF+bkxF2y0ic1wOMy7nP2bgHz5ve6LeyaoHlpP9N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xkbCKtgq3M2kOrViP6joeGqWLGbjhVhoqUTcnjsZAkc=</DigestValue>
      </Reference>
      <Reference URI="/xl/calcChain.xml?ContentType=application/vnd.openxmlformats-officedocument.spreadsheetml.calcChain+xml">
        <DigestMethod Algorithm="http://www.w3.org/2001/04/xmlenc#sha256"/>
        <DigestValue>gMhySjgIZ5C/L6fMfzefzzx0H8KqNfG4f1h6iFuEyDE=</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RCK1I4rDO2wyQp/tLzc1xBCyNKLXkP5juicbOCZGySk=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jb63SG4t/HJWrAxJOiHPurVMx00GBBI3lM6gSftya9M=</DigestValue>
      </Reference>
      <Reference URI="/xl/drawings/drawing10.xml?ContentType=application/vnd.openxmlformats-officedocument.drawing+xml">
        <DigestMethod Algorithm="http://www.w3.org/2001/04/xmlenc#sha256"/>
        <DigestValue>f1C/jy81HqoRwe90HCJwTzf9jypTp3V/6XDlSIrkyxI=</DigestValue>
      </Reference>
      <Reference URI="/xl/drawings/drawing11.xml?ContentType=application/vnd.openxmlformats-officedocument.drawing+xml">
        <DigestMethod Algorithm="http://www.w3.org/2001/04/xmlenc#sha256"/>
        <DigestValue>3DKWug07kpzjpTiB0zEChe6E+ktinLMz6X9PMHL8yWI=</DigestValue>
      </Reference>
      <Reference URI="/xl/drawings/drawing12.xml?ContentType=application/vnd.openxmlformats-officedocument.drawing+xml">
        <DigestMethod Algorithm="http://www.w3.org/2001/04/xmlenc#sha256"/>
        <DigestValue>BZYbSSsebOvC0ZsLVH7oj++gJB50AaGz4fpCao10fC8=</DigestValue>
      </Reference>
      <Reference URI="/xl/drawings/drawing13.xml?ContentType=application/vnd.openxmlformats-officedocument.drawing+xml">
        <DigestMethod Algorithm="http://www.w3.org/2001/04/xmlenc#sha256"/>
        <DigestValue>o97a3HYnqEJUuWoWI7F8msetEXAEAK4WVLtu+ytT2XQ=</DigestValue>
      </Reference>
      <Reference URI="/xl/drawings/drawing14.xml?ContentType=application/vnd.openxmlformats-officedocument.drawing+xml">
        <DigestMethod Algorithm="http://www.w3.org/2001/04/xmlenc#sha256"/>
        <DigestValue>aVV7KMm8ZCqNVb3UGFMYpQA3+WQDWl7oPkuh8ent1+g=</DigestValue>
      </Reference>
      <Reference URI="/xl/drawings/drawing15.xml?ContentType=application/vnd.openxmlformats-officedocument.drawing+xml">
        <DigestMethod Algorithm="http://www.w3.org/2001/04/xmlenc#sha256"/>
        <DigestValue>Rhbtb+JRvj1Anw5MyIfThETvRfxgS7AFbXKI/E9v8hw=</DigestValue>
      </Reference>
      <Reference URI="/xl/drawings/drawing16.xml?ContentType=application/vnd.openxmlformats-officedocument.drawing+xml">
        <DigestMethod Algorithm="http://www.w3.org/2001/04/xmlenc#sha256"/>
        <DigestValue>LNc+mNi1RrV1chhOW8ZOnaLjMHfFl1/y3D1yQ8XzMD8=</DigestValue>
      </Reference>
      <Reference URI="/xl/drawings/drawing2.xml?ContentType=application/vnd.openxmlformats-officedocument.drawing+xml">
        <DigestMethod Algorithm="http://www.w3.org/2001/04/xmlenc#sha256"/>
        <DigestValue>yNART1BhQx33/clCq92juI0do0bdPG5kRvZ3mn3HilA=</DigestValue>
      </Reference>
      <Reference URI="/xl/drawings/drawing3.xml?ContentType=application/vnd.openxmlformats-officedocument.drawing+xml">
        <DigestMethod Algorithm="http://www.w3.org/2001/04/xmlenc#sha256"/>
        <DigestValue>GQTY3BUlelvs6TVpVKEAUtPLebOB5/ebIk64wLmOQHw=</DigestValue>
      </Reference>
      <Reference URI="/xl/drawings/drawing4.xml?ContentType=application/vnd.openxmlformats-officedocument.drawing+xml">
        <DigestMethod Algorithm="http://www.w3.org/2001/04/xmlenc#sha256"/>
        <DigestValue>BlHVUDexOB9Qm4Yz80E+yyUMX4ZGOUz8GQU3LCtI4Wk=</DigestValue>
      </Reference>
      <Reference URI="/xl/drawings/drawing5.xml?ContentType=application/vnd.openxmlformats-officedocument.drawing+xml">
        <DigestMethod Algorithm="http://www.w3.org/2001/04/xmlenc#sha256"/>
        <DigestValue>7DmmpnvFNcaARxDtzgc94GlFabvVWDZujJ4TBkJV84o=</DigestValue>
      </Reference>
      <Reference URI="/xl/drawings/drawing6.xml?ContentType=application/vnd.openxmlformats-officedocument.drawing+xml">
        <DigestMethod Algorithm="http://www.w3.org/2001/04/xmlenc#sha256"/>
        <DigestValue>LLvrcBWmWusKV8UC2eaygMzJFht+GXH96RV7Fzi0Ypg=</DigestValue>
      </Reference>
      <Reference URI="/xl/drawings/drawing7.xml?ContentType=application/vnd.openxmlformats-officedocument.drawing+xml">
        <DigestMethod Algorithm="http://www.w3.org/2001/04/xmlenc#sha256"/>
        <DigestValue>82xnZprUjeotZZaxaRJA26Df14DocezDM8u5iP8TFyo=</DigestValue>
      </Reference>
      <Reference URI="/xl/drawings/drawing8.xml?ContentType=application/vnd.openxmlformats-officedocument.drawing+xml">
        <DigestMethod Algorithm="http://www.w3.org/2001/04/xmlenc#sha256"/>
        <DigestValue>i+uFpqTtoYhPXQZCYixZPv/LxmI6D3i+mjhYC+6BAKA=</DigestValue>
      </Reference>
      <Reference URI="/xl/drawings/drawing9.xml?ContentType=application/vnd.openxmlformats-officedocument.drawing+xml">
        <DigestMethod Algorithm="http://www.w3.org/2001/04/xmlenc#sha256"/>
        <DigestValue>5/0ld4T1VjprwPOeZVjt9lizrKuNzJ/UDqzlTlNxYfE=</DigestValue>
      </Reference>
      <Reference URI="/xl/drawings/vmlDrawing1.vml?ContentType=application/vnd.openxmlformats-officedocument.vmlDrawing">
        <DigestMethod Algorithm="http://www.w3.org/2001/04/xmlenc#sha256"/>
        <DigestValue>mZf+ZXH1lZFHguEZ+iMmiQaTEOMFkiuSi9XpWOH7h8A=</DigestValue>
      </Reference>
      <Reference URI="/xl/drawings/vmlDrawing10.vml?ContentType=application/vnd.openxmlformats-officedocument.vmlDrawing">
        <DigestMethod Algorithm="http://www.w3.org/2001/04/xmlenc#sha256"/>
        <DigestValue>Ucc5FRlajJwmYxNj0oJE07s96OFl9NR6wFzlqzrdMk0=</DigestValue>
      </Reference>
      <Reference URI="/xl/drawings/vmlDrawing11.vml?ContentType=application/vnd.openxmlformats-officedocument.vmlDrawing">
        <DigestMethod Algorithm="http://www.w3.org/2001/04/xmlenc#sha256"/>
        <DigestValue>/hrnPsqIGOiuKK2gk0Fs9D0oA7IwqDdZqvtaSa6aj5E=</DigestValue>
      </Reference>
      <Reference URI="/xl/drawings/vmlDrawing12.vml?ContentType=application/vnd.openxmlformats-officedocument.vmlDrawing">
        <DigestMethod Algorithm="http://www.w3.org/2001/04/xmlenc#sha256"/>
        <DigestValue>sY0Xt9gL6oZgqW2MDnYbxpUuQQqVBVJXn86ByvUwWwY=</DigestValue>
      </Reference>
      <Reference URI="/xl/drawings/vmlDrawing13.vml?ContentType=application/vnd.openxmlformats-officedocument.vmlDrawing">
        <DigestMethod Algorithm="http://www.w3.org/2001/04/xmlenc#sha256"/>
        <DigestValue>lhB2aQYDaW4fSvbdFvAzPxHpywTDjOLsy2JHHjqmr0g=</DigestValue>
      </Reference>
      <Reference URI="/xl/drawings/vmlDrawing14.vml?ContentType=application/vnd.openxmlformats-officedocument.vmlDrawing">
        <DigestMethod Algorithm="http://www.w3.org/2001/04/xmlenc#sha256"/>
        <DigestValue>j3vQ16QQ42+d3fH7uSl+y/M9tLZBSli7FyYDt3og+U0=</DigestValue>
      </Reference>
      <Reference URI="/xl/drawings/vmlDrawing15.vml?ContentType=application/vnd.openxmlformats-officedocument.vmlDrawing">
        <DigestMethod Algorithm="http://www.w3.org/2001/04/xmlenc#sha256"/>
        <DigestValue>B6qUF3zUYYAR4TaUCYZiGTlKGHilXV+qb9f+u7A21Z0=</DigestValue>
      </Reference>
      <Reference URI="/xl/drawings/vmlDrawing16.vml?ContentType=application/vnd.openxmlformats-officedocument.vmlDrawing">
        <DigestMethod Algorithm="http://www.w3.org/2001/04/xmlenc#sha256"/>
        <DigestValue>HZByWwGFEqSHAoyFnjVhpo1moXcFq0vnoSzMnkqbyaw=</DigestValue>
      </Reference>
      <Reference URI="/xl/drawings/vmlDrawing2.vml?ContentType=application/vnd.openxmlformats-officedocument.vmlDrawing">
        <DigestMethod Algorithm="http://www.w3.org/2001/04/xmlenc#sha256"/>
        <DigestValue>rL2pOYiLR8nqmrS2FMMBxy1mugTJrwEMpRNk3iF4OC4=</DigestValue>
      </Reference>
      <Reference URI="/xl/drawings/vmlDrawing3.vml?ContentType=application/vnd.openxmlformats-officedocument.vmlDrawing">
        <DigestMethod Algorithm="http://www.w3.org/2001/04/xmlenc#sha256"/>
        <DigestValue>1K7UgfoJ0cK6SibHvs+QYNl69W3OEMRIMqQQVXrl0ag=</DigestValue>
      </Reference>
      <Reference URI="/xl/drawings/vmlDrawing4.vml?ContentType=application/vnd.openxmlformats-officedocument.vmlDrawing">
        <DigestMethod Algorithm="http://www.w3.org/2001/04/xmlenc#sha256"/>
        <DigestValue>VbWtJ4455nuKqBVHcbI80f0sh4rIvG3GUx4EmJ3mmsc=</DigestValue>
      </Reference>
      <Reference URI="/xl/drawings/vmlDrawing5.vml?ContentType=application/vnd.openxmlformats-officedocument.vmlDrawing">
        <DigestMethod Algorithm="http://www.w3.org/2001/04/xmlenc#sha256"/>
        <DigestValue>se6LrxEVGTRGO+xMnRdLyqg1Lezh7XNuEjIzkWyr23U=</DigestValue>
      </Reference>
      <Reference URI="/xl/drawings/vmlDrawing6.vml?ContentType=application/vnd.openxmlformats-officedocument.vmlDrawing">
        <DigestMethod Algorithm="http://www.w3.org/2001/04/xmlenc#sha256"/>
        <DigestValue>9um6UOqn+ZcWlnaBQjlwpqDuTlKTuwq2Ml14dsNsEU0=</DigestValue>
      </Reference>
      <Reference URI="/xl/drawings/vmlDrawing7.vml?ContentType=application/vnd.openxmlformats-officedocument.vmlDrawing">
        <DigestMethod Algorithm="http://www.w3.org/2001/04/xmlenc#sha256"/>
        <DigestValue>PY1wwYeO0Fit7SLJlTJJrZSlYOgcbpRN/7A0DCscKoM=</DigestValue>
      </Reference>
      <Reference URI="/xl/drawings/vmlDrawing8.vml?ContentType=application/vnd.openxmlformats-officedocument.vmlDrawing">
        <DigestMethod Algorithm="http://www.w3.org/2001/04/xmlenc#sha256"/>
        <DigestValue>SnJGbGDxecWj34igAQvpDqEz0USSrSQ9BsozlmThfG8=</DigestValue>
      </Reference>
      <Reference URI="/xl/drawings/vmlDrawing9.vml?ContentType=application/vnd.openxmlformats-officedocument.vmlDrawing">
        <DigestMethod Algorithm="http://www.w3.org/2001/04/xmlenc#sha256"/>
        <DigestValue>4+XS2tYJgZS3Fq/SHVBnaZqXkb9WzmuAJxeGVmxpKZ4=</DigestValue>
      </Reference>
      <Reference URI="/xl/embeddings/Microsoft_Word_97_-_2003_Document.doc?ContentType=application/msword">
        <DigestMethod Algorithm="http://www.w3.org/2001/04/xmlenc#sha256"/>
        <DigestValue>A65nOr50ZXhGzeoxCV7NLfynEY62CkeTS8Y5wEiKHFw=</DigestValue>
      </Reference>
      <Reference URI="/xl/embeddings/oleObject1.bin?ContentType=application/vnd.openxmlformats-officedocument.oleObject">
        <DigestMethod Algorithm="http://www.w3.org/2001/04/xmlenc#sha256"/>
        <DigestValue>Qsh60IHOw0yTOAeaLhi7hplkW8Je/SzZ5vfLfaIQ6pU=</DigestValue>
      </Reference>
      <Reference URI="/xl/embeddings/oleObject10.bin?ContentType=application/vnd.openxmlformats-officedocument.oleObject">
        <DigestMethod Algorithm="http://www.w3.org/2001/04/xmlenc#sha256"/>
        <DigestValue>Qsh60IHOw0yTOAeaLhi7hplkW8Je/SzZ5vfLfaIQ6pU=</DigestValue>
      </Reference>
      <Reference URI="/xl/embeddings/oleObject11.bin?ContentType=application/vnd.openxmlformats-officedocument.oleObject">
        <DigestMethod Algorithm="http://www.w3.org/2001/04/xmlenc#sha256"/>
        <DigestValue>Qsh60IHOw0yTOAeaLhi7hplkW8Je/SzZ5vfLfaIQ6pU=</DigestValue>
      </Reference>
      <Reference URI="/xl/embeddings/oleObject12.bin?ContentType=application/vnd.openxmlformats-officedocument.oleObject">
        <DigestMethod Algorithm="http://www.w3.org/2001/04/xmlenc#sha256"/>
        <DigestValue>Qsh60IHOw0yTOAeaLhi7hplkW8Je/SzZ5vfLfaIQ6pU=</DigestValue>
      </Reference>
      <Reference URI="/xl/embeddings/oleObject13.bin?ContentType=application/vnd.openxmlformats-officedocument.oleObject">
        <DigestMethod Algorithm="http://www.w3.org/2001/04/xmlenc#sha256"/>
        <DigestValue>Qsh60IHOw0yTOAeaLhi7hplkW8Je/SzZ5vfLfaIQ6pU=</DigestValue>
      </Reference>
      <Reference URI="/xl/embeddings/oleObject14.bin?ContentType=application/vnd.openxmlformats-officedocument.oleObject">
        <DigestMethod Algorithm="http://www.w3.org/2001/04/xmlenc#sha256"/>
        <DigestValue>Qsh60IHOw0yTOAeaLhi7hplkW8Je/SzZ5vfLfaIQ6pU=</DigestValue>
      </Reference>
      <Reference URI="/xl/embeddings/oleObject15.bin?ContentType=application/vnd.openxmlformats-officedocument.oleObject">
        <DigestMethod Algorithm="http://www.w3.org/2001/04/xmlenc#sha256"/>
        <DigestValue>Qsh60IHOw0yTOAeaLhi7hplkW8Je/SzZ5vfLfaIQ6pU=</DigestValue>
      </Reference>
      <Reference URI="/xl/embeddings/oleObject16.bin?ContentType=application/vnd.openxmlformats-officedocument.oleObject">
        <DigestMethod Algorithm="http://www.w3.org/2001/04/xmlenc#sha256"/>
        <DigestValue>Qsh60IHOw0yTOAeaLhi7hplkW8Je/SzZ5vfLfaIQ6pU=</DigestValue>
      </Reference>
      <Reference URI="/xl/embeddings/oleObject17.bin?ContentType=application/vnd.openxmlformats-officedocument.oleObject">
        <DigestMethod Algorithm="http://www.w3.org/2001/04/xmlenc#sha256"/>
        <DigestValue>Qsh60IHOw0yTOAeaLhi7hplkW8Je/SzZ5vfLfaIQ6pU=</DigestValue>
      </Reference>
      <Reference URI="/xl/embeddings/oleObject18.bin?ContentType=application/vnd.openxmlformats-officedocument.oleObject">
        <DigestMethod Algorithm="http://www.w3.org/2001/04/xmlenc#sha256"/>
        <DigestValue>Qsh60IHOw0yTOAeaLhi7hplkW8Je/SzZ5vfLfaIQ6pU=</DigestValue>
      </Reference>
      <Reference URI="/xl/embeddings/oleObject19.bin?ContentType=application/vnd.openxmlformats-officedocument.oleObject">
        <DigestMethod Algorithm="http://www.w3.org/2001/04/xmlenc#sha256"/>
        <DigestValue>Qsh60IHOw0yTOAeaLhi7hplkW8Je/SzZ5vfLfaIQ6pU=</DigestValue>
      </Reference>
      <Reference URI="/xl/embeddings/oleObject2.bin?ContentType=application/vnd.openxmlformats-officedocument.oleObject">
        <DigestMethod Algorithm="http://www.w3.org/2001/04/xmlenc#sha256"/>
        <DigestValue>Qsh60IHOw0yTOAeaLhi7hplkW8Je/SzZ5vfLfaIQ6pU=</DigestValue>
      </Reference>
      <Reference URI="/xl/embeddings/oleObject20.bin?ContentType=application/vnd.openxmlformats-officedocument.oleObject">
        <DigestMethod Algorithm="http://www.w3.org/2001/04/xmlenc#sha256"/>
        <DigestValue>Qsh60IHOw0yTOAeaLhi7hplkW8Je/SzZ5vfLfaIQ6pU=</DigestValue>
      </Reference>
      <Reference URI="/xl/embeddings/oleObject21.bin?ContentType=application/vnd.openxmlformats-officedocument.oleObject">
        <DigestMethod Algorithm="http://www.w3.org/2001/04/xmlenc#sha256"/>
        <DigestValue>Qsh60IHOw0yTOAeaLhi7hplkW8Je/SzZ5vfLfaIQ6pU=</DigestValue>
      </Reference>
      <Reference URI="/xl/embeddings/oleObject22.bin?ContentType=application/vnd.openxmlformats-officedocument.oleObject">
        <DigestMethod Algorithm="http://www.w3.org/2001/04/xmlenc#sha256"/>
        <DigestValue>Qsh60IHOw0yTOAeaLhi7hplkW8Je/SzZ5vfLfaIQ6pU=</DigestValue>
      </Reference>
      <Reference URI="/xl/embeddings/oleObject3.bin?ContentType=application/vnd.openxmlformats-officedocument.oleObject">
        <DigestMethod Algorithm="http://www.w3.org/2001/04/xmlenc#sha256"/>
        <DigestValue>Qsh60IHOw0yTOAeaLhi7hplkW8Je/SzZ5vfLfaIQ6pU=</DigestValue>
      </Reference>
      <Reference URI="/xl/embeddings/oleObject4.bin?ContentType=application/vnd.openxmlformats-officedocument.oleObject">
        <DigestMethod Algorithm="http://www.w3.org/2001/04/xmlenc#sha256"/>
        <DigestValue>Qsh60IHOw0yTOAeaLhi7hplkW8Je/SzZ5vfLfaIQ6pU=</DigestValue>
      </Reference>
      <Reference URI="/xl/embeddings/oleObject5.bin?ContentType=application/vnd.openxmlformats-officedocument.oleObject">
        <DigestMethod Algorithm="http://www.w3.org/2001/04/xmlenc#sha256"/>
        <DigestValue>Qsh60IHOw0yTOAeaLhi7hplkW8Je/SzZ5vfLfaIQ6pU=</DigestValue>
      </Reference>
      <Reference URI="/xl/embeddings/oleObject6.bin?ContentType=application/vnd.openxmlformats-officedocument.oleObject">
        <DigestMethod Algorithm="http://www.w3.org/2001/04/xmlenc#sha256"/>
        <DigestValue>Qsh60IHOw0yTOAeaLhi7hplkW8Je/SzZ5vfLfaIQ6pU=</DigestValue>
      </Reference>
      <Reference URI="/xl/embeddings/oleObject7.bin?ContentType=application/vnd.openxmlformats-officedocument.oleObject">
        <DigestMethod Algorithm="http://www.w3.org/2001/04/xmlenc#sha256"/>
        <DigestValue>w1dfsefXn4SZqPgOn+aq4OgAFAu/r7BIhmTctLdwxDQ=</DigestValue>
      </Reference>
      <Reference URI="/xl/embeddings/oleObject8.bin?ContentType=application/vnd.openxmlformats-officedocument.oleObject">
        <DigestMethod Algorithm="http://www.w3.org/2001/04/xmlenc#sha256"/>
        <DigestValue>Qsh60IHOw0yTOAeaLhi7hplkW8Je/SzZ5vfLfaIQ6pU=</DigestValue>
      </Reference>
      <Reference URI="/xl/embeddings/oleObject9.bin?ContentType=application/vnd.openxmlformats-officedocument.oleObject">
        <DigestMethod Algorithm="http://www.w3.org/2001/04/xmlenc#sha256"/>
        <DigestValue>Qsh60IHOw0yTOAeaLhi7hplkW8Je/SzZ5vfLfaIQ6pU=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WWLPeXfqP9+hPAAxfnlTxvDzoFUjuz1FV1LdLB6o7gs=</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qCaDkJF2eE+JlBWTLiPlqGZrsbWwHwOOSPwNEsbTDfs=</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d/LCjBUs8VyToAOSjwP+ezhQFT0ZEyzw33xjFrY5S0w=</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rO8QacP4ZzVBqiiN2y+pdm1ZMw814bckv8emqhcLIOY=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nuaYPyKh7ragWJwGvID5AJaqN++Qvlq2MPEda21vV+c=</DigestValue>
      </Reference>
      <Reference URI="/xl/externalLinks/externalLink1.xml?ContentType=application/vnd.openxmlformats-officedocument.spreadsheetml.externalLink+xml">
        <DigestMethod Algorithm="http://www.w3.org/2001/04/xmlenc#sha256"/>
        <DigestValue>CvN8kQJy/1d62awuWgS97suaQHJLJnEbr/oETTD9j4g=</DigestValue>
      </Reference>
      <Reference URI="/xl/externalLinks/externalLink2.xml?ContentType=application/vnd.openxmlformats-officedocument.spreadsheetml.externalLink+xml">
        <DigestMethod Algorithm="http://www.w3.org/2001/04/xmlenc#sha256"/>
        <DigestValue>GmTN6oELJt+ZJvJlcmMr9Xchx120xRUX+WM6tYAJhHg=</DigestValue>
      </Reference>
      <Reference URI="/xl/externalLinks/externalLink3.xml?ContentType=application/vnd.openxmlformats-officedocument.spreadsheetml.externalLink+xml">
        <DigestMethod Algorithm="http://www.w3.org/2001/04/xmlenc#sha256"/>
        <DigestValue>kmoOP9gEskB7M5A3C3zVlVilru7QjUlVOPgBeNBJrV8=</DigestValue>
      </Reference>
      <Reference URI="/xl/externalLinks/externalLink4.xml?ContentType=application/vnd.openxmlformats-officedocument.spreadsheetml.externalLink+xml">
        <DigestMethod Algorithm="http://www.w3.org/2001/04/xmlenc#sha256"/>
        <DigestValue>ffx1FseJyhldJ/hszKxNJYsogA/5ZXjjKLehw4Y1xPM=</DigestValue>
      </Reference>
      <Reference URI="/xl/externalLinks/externalLink5.xml?ContentType=application/vnd.openxmlformats-officedocument.spreadsheetml.externalLink+xml">
        <DigestMethod Algorithm="http://www.w3.org/2001/04/xmlenc#sha256"/>
        <DigestValue>UT7yTxR+UTG5KSDAe5eiYDiCxGGkMfLaAjTwYD8eeMY=</DigestValue>
      </Reference>
      <Reference URI="/xl/media/image1.png?ContentType=image/png">
        <DigestMethod Algorithm="http://www.w3.org/2001/04/xmlenc#sha256"/>
        <DigestValue>9+QtdzEND5A0xj9rRslBnU47X2TQj/DQEDlSnbeQ+fY=</DigestValue>
      </Reference>
      <Reference URI="/xl/media/image2.emf?ContentType=image/x-emf">
        <DigestMethod Algorithm="http://www.w3.org/2001/04/xmlenc#sha256"/>
        <DigestValue>t1cfGzobSi73d5gJnAvkCidWME5anBBvnCpXrOcaR1I=</DigestValue>
      </Reference>
      <Reference URI="/xl/media/image3.emf?ContentType=image/x-emf">
        <DigestMethod Algorithm="http://www.w3.org/2001/04/xmlenc#sha256"/>
        <DigestValue>R77wWOYZj+m8iZC9SxUeC6+2A8DPlKyD2U1VPvn2NtU=</DigestValue>
      </Reference>
      <Reference URI="/xl/media/image4.emf?ContentType=image/x-emf">
        <DigestMethod Algorithm="http://www.w3.org/2001/04/xmlenc#sha256"/>
        <DigestValue>X3fw6rLEbaD2uYaL0qk5Q4Nbq65WFfeTq9cOq8ijFNk=</DigestValue>
      </Reference>
      <Reference URI="/xl/media/image5.png?ContentType=image/png">
        <DigestMethod Algorithm="http://www.w3.org/2001/04/xmlenc#sha256"/>
        <DigestValue>kMrd8o7ZSW6Xk3GVyWNsJVRjPavE4gkwmyVrYashHlc=</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cQSy4m7pIt+3kDQchDkz2251nR8KkbObWtinrU/L744=</DigestValue>
      </Reference>
      <Reference URI="/xl/styles.xml?ContentType=application/vnd.openxmlformats-officedocument.spreadsheetml.styles+xml">
        <DigestMethod Algorithm="http://www.w3.org/2001/04/xmlenc#sha256"/>
        <DigestValue>87XuxFEQzy78sedEl8yeTuPrYQr8z7zlFpsdqs42e/s=</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RoBZx+/JTT3+bvLYwtAY3MdaA9/QNq1LE/nXomc7UBc=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6EU8pGb7/4r7serPHOTaQDMo05G1yp9FUfo+hetbYfU=</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nYK1VlE9ca+TiXMXezdhTYBE4Mw5Ywa4Lmyl5sVKHSA=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mMGptohOHbve9Pj36nvMpx7AYAkqee7/y+holRhgBpg=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wwupK/ltCFSVOHqibyGrF/1hrYEwesSZKzrASTuHKtE=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9Qh9EPQTIsa8ts2d3RZ63JEO9UDhaCXfb+g5xR+BJjw=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vQ/b8xXg8UhaaZJZjyNymwWB/DfncB0OPDnEswkhCG8=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NmH9Fcj2Zhnav42/5VnpqwsdqQS/p7vfsn5OpOD8OW4=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kKxkzMVJDX1NCmtGIdt7DKzfdD4X9BgL6c1Z5RNWmBo=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ObKX9Kxe1AKl7TEXnxgNvMIByfsdbofmTZqCOKSr00w=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3g4bA92okExpDWaqo4J1fhLQzqiveAi0kKVUFLWl5+A=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PasWBE/FjUU3eWZir02152WvPdxQN7SgF1vVYi3ZV3M=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7kMb8XS6GkKJR++eNHWcSiXcuYqMG215aUlhHOErSSE=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7F4T3ryEhlPvWFgli+/qvY+8m4kxwow5EiVs1d89S9M=</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yH4ID+/Gzar4/oGmpT+SfGq+OtKSN3KrFKFpu02q7po=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mLWNWoyR+PMmwquTEsJaQ5FogsPLTIpkSWo5s7EOQsk=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/5C/Rld72ZqwoGUCPXZUtVjiuPjVgvzKulUeAKTuc/o=</DigestValue>
      </Reference>
      <Reference URI="/xl/worksheets/sheet1.xml?ContentType=application/vnd.openxmlformats-officedocument.spreadsheetml.worksheet+xml">
        <DigestMethod Algorithm="http://www.w3.org/2001/04/xmlenc#sha256"/>
        <DigestValue>pyFAI3AzERgBvHH6TLKe6NWQ83I8bVDwuK8tfkU6CII=</DigestValue>
      </Reference>
      <Reference URI="/xl/worksheets/sheet10.xml?ContentType=application/vnd.openxmlformats-officedocument.spreadsheetml.worksheet+xml">
        <DigestMethod Algorithm="http://www.w3.org/2001/04/xmlenc#sha256"/>
        <DigestValue>0gF7+q8GAm643zvKBZVTvvheMx9KbO0rRRumk97ruzo=</DigestValue>
      </Reference>
      <Reference URI="/xl/worksheets/sheet11.xml?ContentType=application/vnd.openxmlformats-officedocument.spreadsheetml.worksheet+xml">
        <DigestMethod Algorithm="http://www.w3.org/2001/04/xmlenc#sha256"/>
        <DigestValue>7hEK9KEfEW96CQ9wpqp/XXGDdJgJkd7ja+NjPgmE/Hw=</DigestValue>
      </Reference>
      <Reference URI="/xl/worksheets/sheet12.xml?ContentType=application/vnd.openxmlformats-officedocument.spreadsheetml.worksheet+xml">
        <DigestMethod Algorithm="http://www.w3.org/2001/04/xmlenc#sha256"/>
        <DigestValue>1SOB7UvGGMCC6bQqQZOYeBGOEm1fIwUciAniAZhgwy0=</DigestValue>
      </Reference>
      <Reference URI="/xl/worksheets/sheet13.xml?ContentType=application/vnd.openxmlformats-officedocument.spreadsheetml.worksheet+xml">
        <DigestMethod Algorithm="http://www.w3.org/2001/04/xmlenc#sha256"/>
        <DigestValue>6xtMeCpDOIKyi7P5pp5J9CFlNwBDqb/oHxegBA1a98o=</DigestValue>
      </Reference>
      <Reference URI="/xl/worksheets/sheet14.xml?ContentType=application/vnd.openxmlformats-officedocument.spreadsheetml.worksheet+xml">
        <DigestMethod Algorithm="http://www.w3.org/2001/04/xmlenc#sha256"/>
        <DigestValue>1qrhKaPfNoDhIFkpu1bmY1S5tQINr0mPXmV0/qTaZrM=</DigestValue>
      </Reference>
      <Reference URI="/xl/worksheets/sheet15.xml?ContentType=application/vnd.openxmlformats-officedocument.spreadsheetml.worksheet+xml">
        <DigestMethod Algorithm="http://www.w3.org/2001/04/xmlenc#sha256"/>
        <DigestValue>HYITHSHLbXMqPiK7D3HjG8FbKS0tJZPj19SHjl58QF8=</DigestValue>
      </Reference>
      <Reference URI="/xl/worksheets/sheet16.xml?ContentType=application/vnd.openxmlformats-officedocument.spreadsheetml.worksheet+xml">
        <DigestMethod Algorithm="http://www.w3.org/2001/04/xmlenc#sha256"/>
        <DigestValue>fDzygQftYl2Kv2RBMiYAsYxTl1l5yNhIgOR/Ou8EXRw=</DigestValue>
      </Reference>
      <Reference URI="/xl/worksheets/sheet2.xml?ContentType=application/vnd.openxmlformats-officedocument.spreadsheetml.worksheet+xml">
        <DigestMethod Algorithm="http://www.w3.org/2001/04/xmlenc#sha256"/>
        <DigestValue>H+Tj++AbuIu1t/N2gIP+5xrIWd/fCDGx3UDo5tSyJeI=</DigestValue>
      </Reference>
      <Reference URI="/xl/worksheets/sheet3.xml?ContentType=application/vnd.openxmlformats-officedocument.spreadsheetml.worksheet+xml">
        <DigestMethod Algorithm="http://www.w3.org/2001/04/xmlenc#sha256"/>
        <DigestValue>FczqBcF7e9EyMpLn9v+ztXedDrEzF+bLkx8l6q7Hpws=</DigestValue>
      </Reference>
      <Reference URI="/xl/worksheets/sheet4.xml?ContentType=application/vnd.openxmlformats-officedocument.spreadsheetml.worksheet+xml">
        <DigestMethod Algorithm="http://www.w3.org/2001/04/xmlenc#sha256"/>
        <DigestValue>qQVOBDazfOC8Mu6IHxUtdGkZEWeU1CvJKaZAZQubNVY=</DigestValue>
      </Reference>
      <Reference URI="/xl/worksheets/sheet5.xml?ContentType=application/vnd.openxmlformats-officedocument.spreadsheetml.worksheet+xml">
        <DigestMethod Algorithm="http://www.w3.org/2001/04/xmlenc#sha256"/>
        <DigestValue>vvjVLEyfJelWIkGIfGJiCVuQG2ikRQbazP/7GiEKAso=</DigestValue>
      </Reference>
      <Reference URI="/xl/worksheets/sheet6.xml?ContentType=application/vnd.openxmlformats-officedocument.spreadsheetml.worksheet+xml">
        <DigestMethod Algorithm="http://www.w3.org/2001/04/xmlenc#sha256"/>
        <DigestValue>Mf2bquJ0A0bf4Q+AXlM/TA4zpzHNrnDmcbg7Y4M4p54=</DigestValue>
      </Reference>
      <Reference URI="/xl/worksheets/sheet7.xml?ContentType=application/vnd.openxmlformats-officedocument.spreadsheetml.worksheet+xml">
        <DigestMethod Algorithm="http://www.w3.org/2001/04/xmlenc#sha256"/>
        <DigestValue>YfqzrWEGXpDXnPMt+pCtuMZl+jkRA7AFCwTTei6nsXo=</DigestValue>
      </Reference>
      <Reference URI="/xl/worksheets/sheet8.xml?ContentType=application/vnd.openxmlformats-officedocument.spreadsheetml.worksheet+xml">
        <DigestMethod Algorithm="http://www.w3.org/2001/04/xmlenc#sha256"/>
        <DigestValue>IsUAGup/qPG1ryrK+unVJZaRT36pHv088iNUI1RWvF8=</DigestValue>
      </Reference>
      <Reference URI="/xl/worksheets/sheet9.xml?ContentType=application/vnd.openxmlformats-officedocument.spreadsheetml.worksheet+xml">
        <DigestMethod Algorithm="http://www.w3.org/2001/04/xmlenc#sha256"/>
        <DigestValue>wW0vXz9GTlnEGQsNgp2sW6yzw/g5EDqP34TbD7/W3rk=</DigestValue>
      </Reference>
    </Manifest>
    <SignatureProperties>
      <SignatureProperty Id="idSignatureTime" Target="#idPackageSignature">
        <mdssi:SignatureTime xmlns:mdssi="http://schemas.openxmlformats.org/package/2006/digital-signature">
          <mdssi:Format>YYYY-MM-DDThh:mm:ssTZD</mdssi:Format>
          <mdssi:Value>2021-03-29T20:51:04Z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16.0.13628/22</OfficeVersion>
          <ApplicationVersion>16.0.13628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2021-03-29T20:51:04Z</xd:SigningTime>
          <xd:SigningCertificate>
            <xd:Cert>
              <xd:CertDigest>
                <DigestMethod Algorithm="http://www.w3.org/2001/04/xmlenc#sha256"/>
                <DigestValue>FBiSgiUHZ7NuTVyVIN88w52HWLcIRav5wr4hmP+lb08=</DigestValue>
              </xd:CertDigest>
              <xd:IssuerSerial>
                <X509IssuerName>C=PY, O=DOCUMENTA S.A., CN=CA-DOCUMENTA S.A., SERIALNUMBER=RUC 80050172-1</X509IssuerName>
                <X509SerialNumber>6252568545342405248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B/9U9PqFduhBHiou/BR9mmUiUSYFyDGY6glAKPdxvro=</DigestValue>
    </Reference>
    <Reference Type="http://www.w3.org/2000/09/xmldsig#Object" URI="#idOfficeObject">
      <DigestMethod Algorithm="http://www.w3.org/2001/04/xmlenc#sha256"/>
      <DigestValue>ptl3Hv+iVV84mLJWe8nRgkWJ49IrnV70SqOUfF9D3UI=</DigestValue>
    </Reference>
    <Reference Type="http://uri.etsi.org/01903#SignedProperties" URI="#idSignedProperties">
      <Transforms>
        <Transform Algorithm="http://www.w3.org/TR/2001/REC-xml-c14n-20010315"/>
      </Transforms>
      <DigestMethod Algorithm="http://www.w3.org/2001/04/xmlenc#sha256"/>
      <DigestValue>m3R52SoFBxGH1269gW2R9iFiLqFlOu9uyAtsSzKFh4M=</DigestValue>
    </Reference>
  </SignedInfo>
  <SignatureValue>rOmcFDNFmSw/rfmUQ2voy/pFlTr1dAJfGNp26RaqSFjgspyHhHYMWkQPmSDKmO4k+0mGSTmWyvN9
3p8X4I9c4XqpEvjlkDXzNPgQYQLvGl5Ybmh2JZCzeP8dH110Q0TTFs8FtvizAuvkoGf7wo3luLWS
iry3waUoC85H1QJnE/Xq4ULifXgAUhmDZcCNuHa252ZhO44IDCUPhpViLDx3Uwxp40rxl2r231j9
nD9FPraQHQEYMStGd0QGMFazeNtXPnayjJ0HkHtBTtyPVw9fzbHFo7pFMvAeeP4vDdaxZizZEijc
hL7k47PKpoClQHbFH7Gu5PSiYhSak+XT4SRPnA==</SignatureValue>
  <KeyInfo>
    <X509Data>
      <X509Certificate>MIIIDTCCBfWgAwIBAgITXAAAKGy1FT+NPn8gCgAAAAAobDANBgkqhkiG9w0BAQsFADBXMRcwFQYDVQQFEw5SVUMgODAwODA2MTAtNzEVMBMGA1UEChMMQ09ERTEwMCBTLkEuMQswCQYDVQQGEwJQWTEYMBYGA1UEAxMPQ0EtQ09ERTEwMCBTLkEuMB4XDTIwMDIyODE0MTgwNFoXDTIyMDIyODE0MTgwNFowgaAxIzAhBgNVBAMTGkxVSVMgQUxCRVJUTyBDQVNDTyBCRU5JVEVaMRcwFQYDVQQKEw5QRVJTT05BIEZJU0lDQTELMAkGA1UEBhMCUFkxFTATBgNVBCoTDExVSVMgQUxCRVJUTzEWMBQGA1UEBBMNQ0FTQ08gQkVOSVRFWjERMA8GA1UEBRMIQ0k5MTUxNDcxETAPBgNVBAsTCEZJUk1BIEYyMIIBIjANBgkqhkiG9w0BAQEFAAOCAQ8AMIIBCgKCAQEA0HwnzvKHNXSyNayWsdm0J95pY1qZ05aW5QxWf4LgngsDePjYva1stjKqH0KBBJkXgU4vba08oSYSfA+geSXZaNcoqld4ovxkKmGTiNK+rjpgK6QDAEZ+x2nTHb1y2phgbP5ob9INMm6mQ6aY4EviUk7wF2bT23XGmRGsvKSbl3gfR5ckzJ40R32pP1FsIVAgHw2wzyJVWd1dXHqY0vLHmcnIlme9VPxsylB0dA//BA54o1l0ahavFiK9zwJqseNU7t8xb41eGatBo02Ccgo37F6Cz9uNXVjkJXhdtpEIDZbR6+HysBlMcgN9xoB07021djSXn1YTTNmBoGaYxdVuWQIDAQABo4IDhjCCA4IwDgYDVR0PAQH/BAQDAgXgMAwGA1UdEwEB/wQCMAAwIAYDVR0lAQH/BBYwFAYIKwYBBQUHAwIGCCsGAQUFBwMEMB0GA1UdDgQWBBTATPt1omzhgYzzvhsHYroRy2Zgrj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nBgNVHREEIDAegRxMQ0FTQ09AQ0FTQ09BU09DSUFET1MuQ09NLlBZMA0GCSqGSIb3DQEBCwUAA4ICAQBm2Ni+UGEjsoI7nzH/JccthP8c7V+FwGo1H9LMlPV6TjiQw6ZbzkBuo/H46kByWnQVC5i0KIiEfLSc1i0rEpweTtsTOMkoukO5faxP84qODt5KFDtzslOYsmh8JQles8zoIc5XajEYfSbt3/1cnq2guKI5CO92ci5nPS4vbEf8aqM7ibZdc60KyAWh3OM+HrZhak22+LvcbyXRd5GvcUkGArJLbbBY20Sjx/s8xI8sMtc1xqe1F/xwKJcMrdDVuUhrMtRX7Prmu+ryLf5Y4/MIZoficvWvogj3okaOlgqEhACJ9TJxSJXY1nNeX+2RQ8Iq9ZAsPz08lZz8+qOFOw4jG2xwL0WAG6gzB+FQq+YYG1Rj+yzC1tMSFLNnO3AZzyR5eKvle+ViEaqhyS8L9UDXJnS1l9X+Ly8BOwdnw6ulaYsSICEMzeEOQAMFDrVom0Ye62wQE8v3iky1riKZ5hr44unU0qluRn272ASAm1YnqlOVMqzoIh1TrFDz8FF5NsEuys0dud+1WRk5ikWeQgEXH8iOYAEV40/SJGfPZIj5ceegUAOVfkuIMqKxGOQKmFygwGqPb+fJtpYI1izKNfukzfZk6UoefZRduL+AmMsJsQx+AOzN2ar1hW0mEuenbtFqH+GosdZP8jSge5yqCme91Z4sn/XpQ6dskibBNH/Se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Transform>
          <Transform Algorithm="http://www.w3.org/TR/2001/REC-xml-c14n-20010315"/>
        </Transforms>
        <DigestMethod Algorithm="http://www.w3.org/2001/04/xmlenc#sha256"/>
        <DigestValue>xkbCKtgq3M2kOrViP6joeGqWLGbjhVhoqUTcnjsZAkc=</DigestValue>
      </Reference>
      <Reference URI="/xl/calcChain.xml?ContentType=application/vnd.openxmlformats-officedocument.spreadsheetml.calcChain+xml">
        <DigestMethod Algorithm="http://www.w3.org/2001/04/xmlenc#sha256"/>
        <DigestValue>gMhySjgIZ5C/L6fMfzefzzx0H8KqNfG4f1h6iFuEyDE=</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RCK1I4rDO2wyQp/tLzc1xBCyNKLXkP5juicbOCZGySk=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jb63SG4t/HJWrAxJOiHPurVMx00GBBI3lM6gSftya9M=</DigestValue>
      </Reference>
      <Reference URI="/xl/drawings/drawing10.xml?ContentType=application/vnd.openxmlformats-officedocument.drawing+xml">
        <DigestMethod Algorithm="http://www.w3.org/2001/04/xmlenc#sha256"/>
        <DigestValue>f1C/jy81HqoRwe90HCJwTzf9jypTp3V/6XDlSIrkyxI=</DigestValue>
      </Reference>
      <Reference URI="/xl/drawings/drawing11.xml?ContentType=application/vnd.openxmlformats-officedocument.drawing+xml">
        <DigestMethod Algorithm="http://www.w3.org/2001/04/xmlenc#sha256"/>
        <DigestValue>3DKWug07kpzjpTiB0zEChe6E+ktinLMz6X9PMHL8yWI=</DigestValue>
      </Reference>
      <Reference URI="/xl/drawings/drawing12.xml?ContentType=application/vnd.openxmlformats-officedocument.drawing+xml">
        <DigestMethod Algorithm="http://www.w3.org/2001/04/xmlenc#sha256"/>
        <DigestValue>BZYbSSsebOvC0ZsLVH7oj++gJB50AaGz4fpCao10fC8=</DigestValue>
      </Reference>
      <Reference URI="/xl/drawings/drawing13.xml?ContentType=application/vnd.openxmlformats-officedocument.drawing+xml">
        <DigestMethod Algorithm="http://www.w3.org/2001/04/xmlenc#sha256"/>
        <DigestValue>o97a3HYnqEJUuWoWI7F8msetEXAEAK4WVLtu+ytT2XQ=</DigestValue>
      </Reference>
      <Reference URI="/xl/drawings/drawing14.xml?ContentType=application/vnd.openxmlformats-officedocument.drawing+xml">
        <DigestMethod Algorithm="http://www.w3.org/2001/04/xmlenc#sha256"/>
        <DigestValue>aVV7KMm8ZCqNVb3UGFMYpQA3+WQDWl7oPkuh8ent1+g=</DigestValue>
      </Reference>
      <Reference URI="/xl/drawings/drawing15.xml?ContentType=application/vnd.openxmlformats-officedocument.drawing+xml">
        <DigestMethod Algorithm="http://www.w3.org/2001/04/xmlenc#sha256"/>
        <DigestValue>Rhbtb+JRvj1Anw5MyIfThETvRfxgS7AFbXKI/E9v8hw=</DigestValue>
      </Reference>
      <Reference URI="/xl/drawings/drawing16.xml?ContentType=application/vnd.openxmlformats-officedocument.drawing+xml">
        <DigestMethod Algorithm="http://www.w3.org/2001/04/xmlenc#sha256"/>
        <DigestValue>LNc+mNi1RrV1chhOW8ZOnaLjMHfFl1/y3D1yQ8XzMD8=</DigestValue>
      </Reference>
      <Reference URI="/xl/drawings/drawing2.xml?ContentType=application/vnd.openxmlformats-officedocument.drawing+xml">
        <DigestMethod Algorithm="http://www.w3.org/2001/04/xmlenc#sha256"/>
        <DigestValue>yNART1BhQx33/clCq92juI0do0bdPG5kRvZ3mn3HilA=</DigestValue>
      </Reference>
      <Reference URI="/xl/drawings/drawing3.xml?ContentType=application/vnd.openxmlformats-officedocument.drawing+xml">
        <DigestMethod Algorithm="http://www.w3.org/2001/04/xmlenc#sha256"/>
        <DigestValue>GQTY3BUlelvs6TVpVKEAUtPLebOB5/ebIk64wLmOQHw=</DigestValue>
      </Reference>
      <Reference URI="/xl/drawings/drawing4.xml?ContentType=application/vnd.openxmlformats-officedocument.drawing+xml">
        <DigestMethod Algorithm="http://www.w3.org/2001/04/xmlenc#sha256"/>
        <DigestValue>BlHVUDexOB9Qm4Yz80E+yyUMX4ZGOUz8GQU3LCtI4Wk=</DigestValue>
      </Reference>
      <Reference URI="/xl/drawings/drawing5.xml?ContentType=application/vnd.openxmlformats-officedocument.drawing+xml">
        <DigestMethod Algorithm="http://www.w3.org/2001/04/xmlenc#sha256"/>
        <DigestValue>7DmmpnvFNcaARxDtzgc94GlFabvVWDZujJ4TBkJV84o=</DigestValue>
      </Reference>
      <Reference URI="/xl/drawings/drawing6.xml?ContentType=application/vnd.openxmlformats-officedocument.drawing+xml">
        <DigestMethod Algorithm="http://www.w3.org/2001/04/xmlenc#sha256"/>
        <DigestValue>LLvrcBWmWusKV8UC2eaygMzJFht+GXH96RV7Fzi0Ypg=</DigestValue>
      </Reference>
      <Reference URI="/xl/drawings/drawing7.xml?ContentType=application/vnd.openxmlformats-officedocument.drawing+xml">
        <DigestMethod Algorithm="http://www.w3.org/2001/04/xmlenc#sha256"/>
        <DigestValue>82xnZprUjeotZZaxaRJA26Df14DocezDM8u5iP8TFyo=</DigestValue>
      </Reference>
      <Reference URI="/xl/drawings/drawing8.xml?ContentType=application/vnd.openxmlformats-officedocument.drawing+xml">
        <DigestMethod Algorithm="http://www.w3.org/2001/04/xmlenc#sha256"/>
        <DigestValue>i+uFpqTtoYhPXQZCYixZPv/LxmI6D3i+mjhYC+6BAKA=</DigestValue>
      </Reference>
      <Reference URI="/xl/drawings/drawing9.xml?ContentType=application/vnd.openxmlformats-officedocument.drawing+xml">
        <DigestMethod Algorithm="http://www.w3.org/2001/04/xmlenc#sha256"/>
        <DigestValue>5/0ld4T1VjprwPOeZVjt9lizrKuNzJ/UDqzlTlNxYfE=</DigestValue>
      </Reference>
      <Reference URI="/xl/drawings/vmlDrawing1.vml?ContentType=application/vnd.openxmlformats-officedocument.vmlDrawing">
        <DigestMethod Algorithm="http://www.w3.org/2001/04/xmlenc#sha256"/>
        <DigestValue>mZf+ZXH1lZFHguEZ+iMmiQaTEOMFkiuSi9XpWOH7h8A=</DigestValue>
      </Reference>
      <Reference URI="/xl/drawings/vmlDrawing10.vml?ContentType=application/vnd.openxmlformats-officedocument.vmlDrawing">
        <DigestMethod Algorithm="http://www.w3.org/2001/04/xmlenc#sha256"/>
        <DigestValue>Ucc5FRlajJwmYxNj0oJE07s96OFl9NR6wFzlqzrdMk0=</DigestValue>
      </Reference>
      <Reference URI="/xl/drawings/vmlDrawing11.vml?ContentType=application/vnd.openxmlformats-officedocument.vmlDrawing">
        <DigestMethod Algorithm="http://www.w3.org/2001/04/xmlenc#sha256"/>
        <DigestValue>/hrnPsqIGOiuKK2gk0Fs9D0oA7IwqDdZqvtaSa6aj5E=</DigestValue>
      </Reference>
      <Reference URI="/xl/drawings/vmlDrawing12.vml?ContentType=application/vnd.openxmlformats-officedocument.vmlDrawing">
        <DigestMethod Algorithm="http://www.w3.org/2001/04/xmlenc#sha256"/>
        <DigestValue>sY0Xt9gL6oZgqW2MDnYbxpUuQQqVBVJXn86ByvUwWwY=</DigestValue>
      </Reference>
      <Reference URI="/xl/drawings/vmlDrawing13.vml?ContentType=application/vnd.openxmlformats-officedocument.vmlDrawing">
        <DigestMethod Algorithm="http://www.w3.org/2001/04/xmlenc#sha256"/>
        <DigestValue>lhB2aQYDaW4fSvbdFvAzPxHpywTDjOLsy2JHHjqmr0g=</DigestValue>
      </Reference>
      <Reference URI="/xl/drawings/vmlDrawing14.vml?ContentType=application/vnd.openxmlformats-officedocument.vmlDrawing">
        <DigestMethod Algorithm="http://www.w3.org/2001/04/xmlenc#sha256"/>
        <DigestValue>j3vQ16QQ42+d3fH7uSl+y/M9tLZBSli7FyYDt3og+U0=</DigestValue>
      </Reference>
      <Reference URI="/xl/drawings/vmlDrawing15.vml?ContentType=application/vnd.openxmlformats-officedocument.vmlDrawing">
        <DigestMethod Algorithm="http://www.w3.org/2001/04/xmlenc#sha256"/>
        <DigestValue>B6qUF3zUYYAR4TaUCYZiGTlKGHilXV+qb9f+u7A21Z0=</DigestValue>
      </Reference>
      <Reference URI="/xl/drawings/vmlDrawing16.vml?ContentType=application/vnd.openxmlformats-officedocument.vmlDrawing">
        <DigestMethod Algorithm="http://www.w3.org/2001/04/xmlenc#sha256"/>
        <DigestValue>HZByWwGFEqSHAoyFnjVhpo1moXcFq0vnoSzMnkqbyaw=</DigestValue>
      </Reference>
      <Reference URI="/xl/drawings/vmlDrawing2.vml?ContentType=application/vnd.openxmlformats-officedocument.vmlDrawing">
        <DigestMethod Algorithm="http://www.w3.org/2001/04/xmlenc#sha256"/>
        <DigestValue>rL2pOYiLR8nqmrS2FMMBxy1mugTJrwEMpRNk3iF4OC4=</DigestValue>
      </Reference>
      <Reference URI="/xl/drawings/vmlDrawing3.vml?ContentType=application/vnd.openxmlformats-officedocument.vmlDrawing">
        <DigestMethod Algorithm="http://www.w3.org/2001/04/xmlenc#sha256"/>
        <DigestValue>1K7UgfoJ0cK6SibHvs+QYNl69W3OEMRIMqQQVXrl0ag=</DigestValue>
      </Reference>
      <Reference URI="/xl/drawings/vmlDrawing4.vml?ContentType=application/vnd.openxmlformats-officedocument.vmlDrawing">
        <DigestMethod Algorithm="http://www.w3.org/2001/04/xmlenc#sha256"/>
        <DigestValue>VbWtJ4455nuKqBVHcbI80f0sh4rIvG3GUx4EmJ3mmsc=</DigestValue>
      </Reference>
      <Reference URI="/xl/drawings/vmlDrawing5.vml?ContentType=application/vnd.openxmlformats-officedocument.vmlDrawing">
        <DigestMethod Algorithm="http://www.w3.org/2001/04/xmlenc#sha256"/>
        <DigestValue>se6LrxEVGTRGO+xMnRdLyqg1Lezh7XNuEjIzkWyr23U=</DigestValue>
      </Reference>
      <Reference URI="/xl/drawings/vmlDrawing6.vml?ContentType=application/vnd.openxmlformats-officedocument.vmlDrawing">
        <DigestMethod Algorithm="http://www.w3.org/2001/04/xmlenc#sha256"/>
        <DigestValue>9um6UOqn+ZcWlnaBQjlwpqDuTlKTuwq2Ml14dsNsEU0=</DigestValue>
      </Reference>
      <Reference URI="/xl/drawings/vmlDrawing7.vml?ContentType=application/vnd.openxmlformats-officedocument.vmlDrawing">
        <DigestMethod Algorithm="http://www.w3.org/2001/04/xmlenc#sha256"/>
        <DigestValue>PY1wwYeO0Fit7SLJlTJJrZSlYOgcbpRN/7A0DCscKoM=</DigestValue>
      </Reference>
      <Reference URI="/xl/drawings/vmlDrawing8.vml?ContentType=application/vnd.openxmlformats-officedocument.vmlDrawing">
        <DigestMethod Algorithm="http://www.w3.org/2001/04/xmlenc#sha256"/>
        <DigestValue>SnJGbGDxecWj34igAQvpDqEz0USSrSQ9BsozlmThfG8=</DigestValue>
      </Reference>
      <Reference URI="/xl/drawings/vmlDrawing9.vml?ContentType=application/vnd.openxmlformats-officedocument.vmlDrawing">
        <DigestMethod Algorithm="http://www.w3.org/2001/04/xmlenc#sha256"/>
        <DigestValue>4+XS2tYJgZS3Fq/SHVBnaZqXkb9WzmuAJxeGVmxpKZ4=</DigestValue>
      </Reference>
      <Reference URI="/xl/embeddings/Microsoft_Word_97_-_2003_Document.doc?ContentType=application/msword">
        <DigestMethod Algorithm="http://www.w3.org/2001/04/xmlenc#sha256"/>
        <DigestValue>A65nOr50ZXhGzeoxCV7NLfynEY62CkeTS8Y5wEiKHFw=</DigestValue>
      </Reference>
      <Reference URI="/xl/embeddings/oleObject1.bin?ContentType=application/vnd.openxmlformats-officedocument.oleObject">
        <DigestMethod Algorithm="http://www.w3.org/2001/04/xmlenc#sha256"/>
        <DigestValue>Qsh60IHOw0yTOAeaLhi7hplkW8Je/SzZ5vfLfaIQ6pU=</DigestValue>
      </Reference>
      <Reference URI="/xl/embeddings/oleObject10.bin?ContentType=application/vnd.openxmlformats-officedocument.oleObject">
        <DigestMethod Algorithm="http://www.w3.org/2001/04/xmlenc#sha256"/>
        <DigestValue>Qsh60IHOw0yTOAeaLhi7hplkW8Je/SzZ5vfLfaIQ6pU=</DigestValue>
      </Reference>
      <Reference URI="/xl/embeddings/oleObject11.bin?ContentType=application/vnd.openxmlformats-officedocument.oleObject">
        <DigestMethod Algorithm="http://www.w3.org/2001/04/xmlenc#sha256"/>
        <DigestValue>Qsh60IHOw0yTOAeaLhi7hplkW8Je/SzZ5vfLfaIQ6pU=</DigestValue>
      </Reference>
      <Reference URI="/xl/embeddings/oleObject12.bin?ContentType=application/vnd.openxmlformats-officedocument.oleObject">
        <DigestMethod Algorithm="http://www.w3.org/2001/04/xmlenc#sha256"/>
        <DigestValue>Qsh60IHOw0yTOAeaLhi7hplkW8Je/SzZ5vfLfaIQ6pU=</DigestValue>
      </Reference>
      <Reference URI="/xl/embeddings/oleObject13.bin?ContentType=application/vnd.openxmlformats-officedocument.oleObject">
        <DigestMethod Algorithm="http://www.w3.org/2001/04/xmlenc#sha256"/>
        <DigestValue>Qsh60IHOw0yTOAeaLhi7hplkW8Je/SzZ5vfLfaIQ6pU=</DigestValue>
      </Reference>
      <Reference URI="/xl/embeddings/oleObject14.bin?ContentType=application/vnd.openxmlformats-officedocument.oleObject">
        <DigestMethod Algorithm="http://www.w3.org/2001/04/xmlenc#sha256"/>
        <DigestValue>Qsh60IHOw0yTOAeaLhi7hplkW8Je/SzZ5vfLfaIQ6pU=</DigestValue>
      </Reference>
      <Reference URI="/xl/embeddings/oleObject15.bin?ContentType=application/vnd.openxmlformats-officedocument.oleObject">
        <DigestMethod Algorithm="http://www.w3.org/2001/04/xmlenc#sha256"/>
        <DigestValue>Qsh60IHOw0yTOAeaLhi7hplkW8Je/SzZ5vfLfaIQ6pU=</DigestValue>
      </Reference>
      <Reference URI="/xl/embeddings/oleObject16.bin?ContentType=application/vnd.openxmlformats-officedocument.oleObject">
        <DigestMethod Algorithm="http://www.w3.org/2001/04/xmlenc#sha256"/>
        <DigestValue>Qsh60IHOw0yTOAeaLhi7hplkW8Je/SzZ5vfLfaIQ6pU=</DigestValue>
      </Reference>
      <Reference URI="/xl/embeddings/oleObject17.bin?ContentType=application/vnd.openxmlformats-officedocument.oleObject">
        <DigestMethod Algorithm="http://www.w3.org/2001/04/xmlenc#sha256"/>
        <DigestValue>Qsh60IHOw0yTOAeaLhi7hplkW8Je/SzZ5vfLfaIQ6pU=</DigestValue>
      </Reference>
      <Reference URI="/xl/embeddings/oleObject18.bin?ContentType=application/vnd.openxmlformats-officedocument.oleObject">
        <DigestMethod Algorithm="http://www.w3.org/2001/04/xmlenc#sha256"/>
        <DigestValue>Qsh60IHOw0yTOAeaLhi7hplkW8Je/SzZ5vfLfaIQ6pU=</DigestValue>
      </Reference>
      <Reference URI="/xl/embeddings/oleObject19.bin?ContentType=application/vnd.openxmlformats-officedocument.oleObject">
        <DigestMethod Algorithm="http://www.w3.org/2001/04/xmlenc#sha256"/>
        <DigestValue>Qsh60IHOw0yTOAeaLhi7hplkW8Je/SzZ5vfLfaIQ6pU=</DigestValue>
      </Reference>
      <Reference URI="/xl/embeddings/oleObject2.bin?ContentType=application/vnd.openxmlformats-officedocument.oleObject">
        <DigestMethod Algorithm="http://www.w3.org/2001/04/xmlenc#sha256"/>
        <DigestValue>Qsh60IHOw0yTOAeaLhi7hplkW8Je/SzZ5vfLfaIQ6pU=</DigestValue>
      </Reference>
      <Reference URI="/xl/embeddings/oleObject20.bin?ContentType=application/vnd.openxmlformats-officedocument.oleObject">
        <DigestMethod Algorithm="http://www.w3.org/2001/04/xmlenc#sha256"/>
        <DigestValue>Qsh60IHOw0yTOAeaLhi7hplkW8Je/SzZ5vfLfaIQ6pU=</DigestValue>
      </Reference>
      <Reference URI="/xl/embeddings/oleObject21.bin?ContentType=application/vnd.openxmlformats-officedocument.oleObject">
        <DigestMethod Algorithm="http://www.w3.org/2001/04/xmlenc#sha256"/>
        <DigestValue>Qsh60IHOw0yTOAeaLhi7hplkW8Je/SzZ5vfLfaIQ6pU=</DigestValue>
      </Reference>
      <Reference URI="/xl/embeddings/oleObject22.bin?ContentType=application/vnd.openxmlformats-officedocument.oleObject">
        <DigestMethod Algorithm="http://www.w3.org/2001/04/xmlenc#sha256"/>
        <DigestValue>Qsh60IHOw0yTOAeaLhi7hplkW8Je/SzZ5vfLfaIQ6pU=</DigestValue>
      </Reference>
      <Reference URI="/xl/embeddings/oleObject3.bin?ContentType=application/vnd.openxmlformats-officedocument.oleObject">
        <DigestMethod Algorithm="http://www.w3.org/2001/04/xmlenc#sha256"/>
        <DigestValue>Qsh60IHOw0yTOAeaLhi7hplkW8Je/SzZ5vfLfaIQ6pU=</DigestValue>
      </Reference>
      <Reference URI="/xl/embeddings/oleObject4.bin?ContentType=application/vnd.openxmlformats-officedocument.oleObject">
        <DigestMethod Algorithm="http://www.w3.org/2001/04/xmlenc#sha256"/>
        <DigestValue>Qsh60IHOw0yTOAeaLhi7hplkW8Je/SzZ5vfLfaIQ6pU=</DigestValue>
      </Reference>
      <Reference URI="/xl/embeddings/oleObject5.bin?ContentType=application/vnd.openxmlformats-officedocument.oleObject">
        <DigestMethod Algorithm="http://www.w3.org/2001/04/xmlenc#sha256"/>
        <DigestValue>Qsh60IHOw0yTOAeaLhi7hplkW8Je/SzZ5vfLfaIQ6pU=</DigestValue>
      </Reference>
      <Reference URI="/xl/embeddings/oleObject6.bin?ContentType=application/vnd.openxmlformats-officedocument.oleObject">
        <DigestMethod Algorithm="http://www.w3.org/2001/04/xmlenc#sha256"/>
        <DigestValue>Qsh60IHOw0yTOAeaLhi7hplkW8Je/SzZ5vfLfaIQ6pU=</DigestValue>
      </Reference>
      <Reference URI="/xl/embeddings/oleObject7.bin?ContentType=application/vnd.openxmlformats-officedocument.oleObject">
        <DigestMethod Algorithm="http://www.w3.org/2001/04/xmlenc#sha256"/>
        <DigestValue>w1dfsefXn4SZqPgOn+aq4OgAFAu/r7BIhmTctLdwxDQ=</DigestValue>
      </Reference>
      <Reference URI="/xl/embeddings/oleObject8.bin?ContentType=application/vnd.openxmlformats-officedocument.oleObject">
        <DigestMethod Algorithm="http://www.w3.org/2001/04/xmlenc#sha256"/>
        <DigestValue>Qsh60IHOw0yTOAeaLhi7hplkW8Je/SzZ5vfLfaIQ6pU=</DigestValue>
      </Reference>
      <Reference URI="/xl/embeddings/oleObject9.bin?ContentType=application/vnd.openxmlformats-officedocument.oleObject">
        <DigestMethod Algorithm="http://www.w3.org/2001/04/xmlenc#sha256"/>
        <DigestValue>Qsh60IHOw0yTOAeaLhi7hplkW8Je/SzZ5vfLfaIQ6pU=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WWLPeXfqP9+hPAAxfnlTxvDzoFUjuz1FV1LdLB6o7gs=</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qCaDkJF2eE+JlBWTLiPlqGZrsbWwHwOOSPwNEsbTDfs=</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d/LCjBUs8VyToAOSjwP+ezhQFT0ZEyzw33xjFrY5S0w=</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rO8QacP4ZzVBqiiN2y+pdm1ZMw814bckv8emqhcLIOY=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nuaYPyKh7ragWJwGvID5AJaqN++Qvlq2MPEda21vV+c=</DigestValue>
      </Reference>
      <Reference URI="/xl/externalLinks/externalLink1.xml?ContentType=application/vnd.openxmlformats-officedocument.spreadsheetml.externalLink+xml">
        <DigestMethod Algorithm="http://www.w3.org/2001/04/xmlenc#sha256"/>
        <DigestValue>CvN8kQJy/1d62awuWgS97suaQHJLJnEbr/oETTD9j4g=</DigestValue>
      </Reference>
      <Reference URI="/xl/externalLinks/externalLink2.xml?ContentType=application/vnd.openxmlformats-officedocument.spreadsheetml.externalLink+xml">
        <DigestMethod Algorithm="http://www.w3.org/2001/04/xmlenc#sha256"/>
        <DigestValue>GmTN6oELJt+ZJvJlcmMr9Xchx120xRUX+WM6tYAJhHg=</DigestValue>
      </Reference>
      <Reference URI="/xl/externalLinks/externalLink3.xml?ContentType=application/vnd.openxmlformats-officedocument.spreadsheetml.externalLink+xml">
        <DigestMethod Algorithm="http://www.w3.org/2001/04/xmlenc#sha256"/>
        <DigestValue>kmoOP9gEskB7M5A3C3zVlVilru7QjUlVOPgBeNBJrV8=</DigestValue>
      </Reference>
      <Reference URI="/xl/externalLinks/externalLink4.xml?ContentType=application/vnd.openxmlformats-officedocument.spreadsheetml.externalLink+xml">
        <DigestMethod Algorithm="http://www.w3.org/2001/04/xmlenc#sha256"/>
        <DigestValue>ffx1FseJyhldJ/hszKxNJYsogA/5ZXjjKLehw4Y1xPM=</DigestValue>
      </Reference>
      <Reference URI="/xl/externalLinks/externalLink5.xml?ContentType=application/vnd.openxmlformats-officedocument.spreadsheetml.externalLink+xml">
        <DigestMethod Algorithm="http://www.w3.org/2001/04/xmlenc#sha256"/>
        <DigestValue>UT7yTxR+UTG5KSDAe5eiYDiCxGGkMfLaAjTwYD8eeMY=</DigestValue>
      </Reference>
      <Reference URI="/xl/media/image1.png?ContentType=image/png">
        <DigestMethod Algorithm="http://www.w3.org/2001/04/xmlenc#sha256"/>
        <DigestValue>9+QtdzEND5A0xj9rRslBnU47X2TQj/DQEDlSnbeQ+fY=</DigestValue>
      </Reference>
      <Reference URI="/xl/media/image2.emf?ContentType=image/x-emf">
        <DigestMethod Algorithm="http://www.w3.org/2001/04/xmlenc#sha256"/>
        <DigestValue>t1cfGzobSi73d5gJnAvkCidWME5anBBvnCpXrOcaR1I=</DigestValue>
      </Reference>
      <Reference URI="/xl/media/image3.emf?ContentType=image/x-emf">
        <DigestMethod Algorithm="http://www.w3.org/2001/04/xmlenc#sha256"/>
        <DigestValue>R77wWOYZj+m8iZC9SxUeC6+2A8DPlKyD2U1VPvn2NtU=</DigestValue>
      </Reference>
      <Reference URI="/xl/media/image4.emf?ContentType=image/x-emf">
        <DigestMethod Algorithm="http://www.w3.org/2001/04/xmlenc#sha256"/>
        <DigestValue>X3fw6rLEbaD2uYaL0qk5Q4Nbq65WFfeTq9cOq8ijFNk=</DigestValue>
      </Reference>
      <Reference URI="/xl/media/image5.png?ContentType=image/png">
        <DigestMethod Algorithm="http://www.w3.org/2001/04/xmlenc#sha256"/>
        <DigestValue>kMrd8o7ZSW6Xk3GVyWNsJVRjPavE4gkwmyVrYashHlc=</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cQSy4m7pIt+3kDQchDkz2251nR8KkbObWtinrU/L744=</DigestValue>
      </Reference>
      <Reference URI="/xl/styles.xml?ContentType=application/vnd.openxmlformats-officedocument.spreadsheetml.styles+xml">
        <DigestMethod Algorithm="http://www.w3.org/2001/04/xmlenc#sha256"/>
        <DigestValue>87XuxFEQzy78sedEl8yeTuPrYQr8z7zlFpsdqs42e/s=</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RoBZx+/JTT3+bvLYwtAY3MdaA9/QNq1LE/nXomc7UBc=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6EU8pGb7/4r7serPHOTaQDMo05G1yp9FUfo+hetbYfU=</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nYK1VlE9ca+TiXMXezdhTYBE4Mw5Ywa4Lmyl5sVKHSA=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mMGptohOHbve9Pj36nvMpx7AYAkqee7/y+holRhgBpg=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wwupK/ltCFSVOHqibyGrF/1hrYEwesSZKzrASTuHKtE=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9Qh9EPQTIsa8ts2d3RZ63JEO9UDhaCXfb+g5xR+BJjw=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vQ/b8xXg8UhaaZJZjyNymwWB/DfncB0OPDnEswkhCG8=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NmH9Fcj2Zhnav42/5VnpqwsdqQS/p7vfsn5OpOD8OW4=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kKxkzMVJDX1NCmtGIdt7DKzfdD4X9BgL6c1Z5RNWmBo=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ObKX9Kxe1AKl7TEXnxgNvMIByfsdbofmTZqCOKSr00w=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3g4bA92okExpDWaqo4J1fhLQzqiveAi0kKVUFLWl5+A=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PasWBE/FjUU3eWZir02152WvPdxQN7SgF1vVYi3ZV3M=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7kMb8XS6GkKJR++eNHWcSiXcuYqMG215aUlhHOErSSE=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7F4T3ryEhlPvWFgli+/qvY+8m4kxwow5EiVs1d89S9M=</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yH4ID+/Gzar4/oGmpT+SfGq+OtKSN3KrFKFpu02q7po=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mLWNWoyR+PMmwquTEsJaQ5FogsPLTIpkSWo5s7EOQsk=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/5C/Rld72ZqwoGUCPXZUtVjiuPjVgvzKulUeAKTuc/o=</DigestValue>
      </Reference>
      <Reference URI="/xl/worksheets/sheet1.xml?ContentType=application/vnd.openxmlformats-officedocument.spreadsheetml.worksheet+xml">
        <DigestMethod Algorithm="http://www.w3.org/2001/04/xmlenc#sha256"/>
        <DigestValue>pyFAI3AzERgBvHH6TLKe6NWQ83I8bVDwuK8tfkU6CII=</DigestValue>
      </Reference>
      <Reference URI="/xl/worksheets/sheet10.xml?ContentType=application/vnd.openxmlformats-officedocument.spreadsheetml.worksheet+xml">
        <DigestMethod Algorithm="http://www.w3.org/2001/04/xmlenc#sha256"/>
        <DigestValue>0gF7+q8GAm643zvKBZVTvvheMx9KbO0rRRumk97ruzo=</DigestValue>
      </Reference>
      <Reference URI="/xl/worksheets/sheet11.xml?ContentType=application/vnd.openxmlformats-officedocument.spreadsheetml.worksheet+xml">
        <DigestMethod Algorithm="http://www.w3.org/2001/04/xmlenc#sha256"/>
        <DigestValue>7hEK9KEfEW96CQ9wpqp/XXGDdJgJkd7ja+NjPgmE/Hw=</DigestValue>
      </Reference>
      <Reference URI="/xl/worksheets/sheet12.xml?ContentType=application/vnd.openxmlformats-officedocument.spreadsheetml.worksheet+xml">
        <DigestMethod Algorithm="http://www.w3.org/2001/04/xmlenc#sha256"/>
        <DigestValue>1SOB7UvGGMCC6bQqQZOYeBGOEm1fIwUciAniAZhgwy0=</DigestValue>
      </Reference>
      <Reference URI="/xl/worksheets/sheet13.xml?ContentType=application/vnd.openxmlformats-officedocument.spreadsheetml.worksheet+xml">
        <DigestMethod Algorithm="http://www.w3.org/2001/04/xmlenc#sha256"/>
        <DigestValue>6xtMeCpDOIKyi7P5pp5J9CFlNwBDqb/oHxegBA1a98o=</DigestValue>
      </Reference>
      <Reference URI="/xl/worksheets/sheet14.xml?ContentType=application/vnd.openxmlformats-officedocument.spreadsheetml.worksheet+xml">
        <DigestMethod Algorithm="http://www.w3.org/2001/04/xmlenc#sha256"/>
        <DigestValue>1qrhKaPfNoDhIFkpu1bmY1S5tQINr0mPXmV0/qTaZrM=</DigestValue>
      </Reference>
      <Reference URI="/xl/worksheets/sheet15.xml?ContentType=application/vnd.openxmlformats-officedocument.spreadsheetml.worksheet+xml">
        <DigestMethod Algorithm="http://www.w3.org/2001/04/xmlenc#sha256"/>
        <DigestValue>HYITHSHLbXMqPiK7D3HjG8FbKS0tJZPj19SHjl58QF8=</DigestValue>
      </Reference>
      <Reference URI="/xl/worksheets/sheet16.xml?ContentType=application/vnd.openxmlformats-officedocument.spreadsheetml.worksheet+xml">
        <DigestMethod Algorithm="http://www.w3.org/2001/04/xmlenc#sha256"/>
        <DigestValue>fDzygQftYl2Kv2RBMiYAsYxTl1l5yNhIgOR/Ou8EXRw=</DigestValue>
      </Reference>
      <Reference URI="/xl/worksheets/sheet2.xml?ContentType=application/vnd.openxmlformats-officedocument.spreadsheetml.worksheet+xml">
        <DigestMethod Algorithm="http://www.w3.org/2001/04/xmlenc#sha256"/>
        <DigestValue>H+Tj++AbuIu1t/N2gIP+5xrIWd/fCDGx3UDo5tSyJeI=</DigestValue>
      </Reference>
      <Reference URI="/xl/worksheets/sheet3.xml?ContentType=application/vnd.openxmlformats-officedocument.spreadsheetml.worksheet+xml">
        <DigestMethod Algorithm="http://www.w3.org/2001/04/xmlenc#sha256"/>
        <DigestValue>FczqBcF7e9EyMpLn9v+ztXedDrEzF+bLkx8l6q7Hpws=</DigestValue>
      </Reference>
      <Reference URI="/xl/worksheets/sheet4.xml?ContentType=application/vnd.openxmlformats-officedocument.spreadsheetml.worksheet+xml">
        <DigestMethod Algorithm="http://www.w3.org/2001/04/xmlenc#sha256"/>
        <DigestValue>qQVOBDazfOC8Mu6IHxUtdGkZEWeU1CvJKaZAZQubNVY=</DigestValue>
      </Reference>
      <Reference URI="/xl/worksheets/sheet5.xml?ContentType=application/vnd.openxmlformats-officedocument.spreadsheetml.worksheet+xml">
        <DigestMethod Algorithm="http://www.w3.org/2001/04/xmlenc#sha256"/>
        <DigestValue>vvjVLEyfJelWIkGIfGJiCVuQG2ikRQbazP/7GiEKAso=</DigestValue>
      </Reference>
      <Reference URI="/xl/worksheets/sheet6.xml?ContentType=application/vnd.openxmlformats-officedocument.spreadsheetml.worksheet+xml">
        <DigestMethod Algorithm="http://www.w3.org/2001/04/xmlenc#sha256"/>
        <DigestValue>Mf2bquJ0A0bf4Q+AXlM/TA4zpzHNrnDmcbg7Y4M4p54=</DigestValue>
      </Reference>
      <Reference URI="/xl/worksheets/sheet7.xml?ContentType=application/vnd.openxmlformats-officedocument.spreadsheetml.worksheet+xml">
        <DigestMethod Algorithm="http://www.w3.org/2001/04/xmlenc#sha256"/>
        <DigestValue>YfqzrWEGXpDXnPMt+pCtuMZl+jkRA7AFCwTTei6nsXo=</DigestValue>
      </Reference>
      <Reference URI="/xl/worksheets/sheet8.xml?ContentType=application/vnd.openxmlformats-officedocument.spreadsheetml.worksheet+xml">
        <DigestMethod Algorithm="http://www.w3.org/2001/04/xmlenc#sha256"/>
        <DigestValue>IsUAGup/qPG1ryrK+unVJZaRT36pHv088iNUI1RWvF8=</DigestValue>
      </Reference>
      <Reference URI="/xl/worksheets/sheet9.xml?ContentType=application/vnd.openxmlformats-officedocument.spreadsheetml.worksheet+xml">
        <DigestMethod Algorithm="http://www.w3.org/2001/04/xmlenc#sha256"/>
        <DigestValue>wW0vXz9GTlnEGQsNgp2sW6yzw/g5EDqP34TbD7/W3rk=</DigestValue>
      </Reference>
    </Manifest>
    <SignatureProperties>
      <SignatureProperty Id="idSignatureTime" Target="#idPackageSignature">
        <mdssi:SignatureTime xmlns:mdssi="http://schemas.openxmlformats.org/package/2006/digital-signature">
          <mdssi:Format>YYYY-MM-DDThh:mm:ssTZD</mdssi:Format>
          <mdssi:Value>2021-03-30T12:48:51Z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aprobar</SignatureComments>
          <WindowsVersion>10.0</WindowsVersion>
          <OfficeVersion>16.0.13801/22</OfficeVersion>
          <ApplicationVersion>16.0.13801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2021-03-30T12:48:51Z</xd:SigningTime>
          <xd:SigningCertificate>
            <xd:Cert>
              <xd:CertDigest>
                <DigestMethod Algorithm="http://www.w3.org/2001/04/xmlenc#sha256"/>
                <DigestValue>wHgkv+Xdwe4sFMgoZPxEFItdyTCs/qjA1tFUNeaaf1c=</DigestValue>
              </xd:CertDigest>
              <xd:IssuerSerial>
                <X509IssuerName>CN=CA-CODE100 S.A., C=PY, O=CODE100 S.A., SERIALNUMBER=RUC 80080610-7</X509IssuerName>
                <X509SerialNumber>2051668611998378020737665424092544271617370220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aprobar</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14</vt:i4>
      </vt:variant>
    </vt:vector>
  </HeadingPairs>
  <TitlesOfParts>
    <vt:vector size="30" baseType="lpstr">
      <vt:lpstr>BG</vt:lpstr>
      <vt:lpstr>EERR </vt:lpstr>
      <vt:lpstr>PN</vt:lpstr>
      <vt:lpstr>ORIGEN Y APLICACION</vt:lpstr>
      <vt:lpstr>NOTAS</vt:lpstr>
      <vt:lpstr>ANEXO A</vt:lpstr>
      <vt:lpstr>ANEXO B</vt:lpstr>
      <vt:lpstr>ANEXO C</vt:lpstr>
      <vt:lpstr>ANEXO"D"</vt:lpstr>
      <vt:lpstr>ANEXO"E"</vt:lpstr>
      <vt:lpstr>ANEXO"F"</vt:lpstr>
      <vt:lpstr>ANEXO"G"</vt:lpstr>
      <vt:lpstr>ANEXO"H"</vt:lpstr>
      <vt:lpstr>ANEXO"I" </vt:lpstr>
      <vt:lpstr>ANEXO J</vt:lpstr>
      <vt:lpstr>ComposicionAccionaria</vt:lpstr>
      <vt:lpstr>'ANEXO A'!Área_de_impresión</vt:lpstr>
      <vt:lpstr>'ANEXO C'!Área_de_impresión</vt:lpstr>
      <vt:lpstr>'ANEXO"E"'!Área_de_impresión</vt:lpstr>
      <vt:lpstr>'ANEXO"F"'!Área_de_impresión</vt:lpstr>
      <vt:lpstr>'ANEXO"G"'!Área_de_impresión</vt:lpstr>
      <vt:lpstr>'ANEXO"H"'!Área_de_impresión</vt:lpstr>
      <vt:lpstr>BG!Área_de_impresión</vt:lpstr>
      <vt:lpstr>ComposicionAccionaria!Área_de_impresión</vt:lpstr>
      <vt:lpstr>'EERR '!Área_de_impresión</vt:lpstr>
      <vt:lpstr>NOTAS!Área_de_impresión</vt:lpstr>
      <vt:lpstr>'ORIGEN Y APLICACION'!Área_de_impresión</vt:lpstr>
      <vt:lpstr>PN!Área_de_impresión</vt:lpstr>
      <vt:lpstr>ComposicionAccionaria!Títulos_a_imprimir</vt:lpstr>
      <vt:lpstr>NOTAS!Títulos_a_imprimir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Achucarro</dc:creator>
  <cp:lastModifiedBy>Presidencia 1</cp:lastModifiedBy>
  <cp:lastPrinted>2021-03-29T18:53:56Z</cp:lastPrinted>
  <dcterms:created xsi:type="dcterms:W3CDTF">2021-03-24T18:03:14Z</dcterms:created>
  <dcterms:modified xsi:type="dcterms:W3CDTF">2021-03-29T20:19:13Z</dcterms:modified>
</cp:coreProperties>
</file>